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A93B2EBC-7E7C-4F54-8A9E-73723F3965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3" l="1"/>
  <c r="G4" i="3" a="1"/>
  <c r="G4" i="3" s="1"/>
  <c r="G2" i="3"/>
  <c r="G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<sst xmlns="http://schemas.openxmlformats.org/spreadsheetml/2006/main" count="107" uniqueCount="97">
  <si>
    <t>Вид відносної величини</t>
  </si>
  <si>
    <t>Приклад у фінансах</t>
  </si>
  <si>
    <t>Відношення</t>
  </si>
  <si>
    <t>Структура (%)</t>
  </si>
  <si>
    <t>Динаміка (темп зростання)</t>
  </si>
  <si>
    <t>Інтенсивність</t>
  </si>
  <si>
    <t>Координації</t>
  </si>
  <si>
    <t>Вид середньої</t>
  </si>
  <si>
    <t>Формула (Excel)</t>
  </si>
  <si>
    <t>Коли застосовувати у фінансах</t>
  </si>
  <si>
    <t>Приклад розрахунку</t>
  </si>
  <si>
    <t>Арифметична проста</t>
  </si>
  <si>
    <t>Арифметична зважена</t>
  </si>
  <si>
    <t>Середньозважена дохідність інвестицій</t>
  </si>
  <si>
    <t>Гармонійна</t>
  </si>
  <si>
    <t>Геометрична</t>
  </si>
  <si>
    <t>Показник</t>
  </si>
  <si>
    <t>Середньорічний темп зростання</t>
  </si>
  <si>
    <t>Середній річний приріст</t>
  </si>
  <si>
    <t>Значення</t>
  </si>
  <si>
    <t>Активи банку</t>
  </si>
  <si>
    <t>722,17 млрд грн</t>
  </si>
  <si>
    <t>Чистий прибуток</t>
  </si>
  <si>
    <t>40,1 млрд грн</t>
  </si>
  <si>
    <t>Кредитний портфель</t>
  </si>
  <si>
    <t>112 млрд грн</t>
  </si>
  <si>
    <t>Депозити клієнтів</t>
  </si>
  <si>
    <t>572,04 млрд грн</t>
  </si>
  <si>
    <t>Власний капітал</t>
  </si>
  <si>
    <t>81 млрд грн</t>
  </si>
  <si>
    <t>Дані ПриватБанку за 2024 рік</t>
  </si>
  <si>
    <t>Результат</t>
  </si>
  <si>
    <t>Коефіцієнт покриття боргу</t>
  </si>
  <si>
    <t>Частка кредитів у активах</t>
  </si>
  <si>
    <t>Темп зростання прибутку</t>
  </si>
  <si>
    <t>ROA</t>
  </si>
  <si>
    <t>Коефіцієнт автономії</t>
  </si>
  <si>
    <t>Інструмент</t>
  </si>
  <si>
    <t>Дохідність</t>
  </si>
  <si>
    <t>Вага</t>
  </si>
  <si>
    <t>ОВДП</t>
  </si>
  <si>
    <t>Депозит</t>
  </si>
  <si>
    <t>Акції</t>
  </si>
  <si>
    <t>ETF</t>
  </si>
  <si>
    <t>Корпоративні облігації</t>
  </si>
  <si>
    <t>Середня дохідність портфеля</t>
  </si>
  <si>
    <t>Середня дохідність 5 інструментів</t>
  </si>
  <si>
    <t>Дохідність портфеля з урахуванням ваг</t>
  </si>
  <si>
    <t>Середня ставка або швидкість обороту</t>
  </si>
  <si>
    <t>Середня дохідність активів</t>
  </si>
  <si>
    <t>Рік</t>
  </si>
  <si>
    <t>Рівень ряду (чистий прибуток, млрд грн)</t>
  </si>
  <si>
    <t>Абсолютний приріст (ланцюговий), млрд грн</t>
  </si>
  <si>
    <t>Темп зростання (ланцюговий), %</t>
  </si>
  <si>
    <t>Темп приросту (ланцюговий), %</t>
  </si>
  <si>
    <t>Абсолютний приріст (базисний), млрд грн</t>
  </si>
  <si>
    <t>Темп зростання (базисний), %</t>
  </si>
  <si>
    <t>—</t>
  </si>
  <si>
    <t>Курс USD (y)</t>
  </si>
  <si>
    <t>27.28</t>
  </si>
  <si>
    <t>32.34</t>
  </si>
  <si>
    <t>36.57</t>
  </si>
  <si>
    <t>39.40</t>
  </si>
  <si>
    <t>42.90</t>
  </si>
  <si>
    <t>43.38</t>
  </si>
  <si>
    <t>Інтерпретація у фінансах</t>
  </si>
  <si>
    <t>Розмах варіації</t>
  </si>
  <si>
    <t>≈ 10.4%</t>
  </si>
  <si>
    <t>Різниця між найвищою та найнижчою дохідністю акції за період, показує загальний діапазон коливань</t>
  </si>
  <si>
    <t>Середнє лінійне відхилення</t>
  </si>
  <si>
    <t>≈ 1.9%</t>
  </si>
  <si>
    <t>Середнє відхилення дохідності від середнього значення, показує середню “помилку” прогнозу</t>
  </si>
  <si>
    <t>Дисперсія</t>
  </si>
  <si>
    <t>≈ 5.2</t>
  </si>
  <si>
    <t>Характеризує загальний рівень розкиду дохідності навколо середнього значення</t>
  </si>
  <si>
    <t>Середнє квадратичне відхилення</t>
  </si>
  <si>
    <t>≈ 2.28%</t>
  </si>
  <si>
    <t>Стандартна волатильність акції, основний показник ризику</t>
  </si>
  <si>
    <t>Коефіцієнт варіації</t>
  </si>
  <si>
    <t>≈ 23.5%</t>
  </si>
  <si>
    <t>Показує відносний рівень ризику: чим більше значення, тим менш стабільна дохідність</t>
  </si>
  <si>
    <t>Товар / актив</t>
  </si>
  <si>
    <t>Apple</t>
  </si>
  <si>
    <t>Google</t>
  </si>
  <si>
    <t>Нафта</t>
  </si>
  <si>
    <t>Золото</t>
  </si>
  <si>
    <t>Bitcoin</t>
  </si>
  <si>
    <t>Ціна в базисному періоді , грн</t>
  </si>
  <si>
    <t>Ціна в поточному періоді , грн</t>
  </si>
  <si>
    <t xml:space="preserve">Кількість у базисному періоді </t>
  </si>
  <si>
    <t xml:space="preserve">Кількість у поточному періоді </t>
  </si>
  <si>
    <t>Індекс цін (Ip)</t>
  </si>
  <si>
    <t>114.5%</t>
  </si>
  <si>
    <t>Індекс фізичного обсягу (Iq)</t>
  </si>
  <si>
    <t>117.2%</t>
  </si>
  <si>
    <t>Індекс вартості (Iv = Ip × Iq)</t>
  </si>
  <si>
    <t>134.1%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</si>
</sst>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/>
    <xf numFmtId="10" fontId="0" fillId="0" borderId="1" xfId="0" applyNumberForma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14" sqref="E14"/>
    </sheetView>
  </sheetViews>
  <sheetFormatPr defaultRowHeight="14.4" x14ac:dyDescent="0.3"/>
  <cols>
    <col min="1" max="1" width="16.44140625" customWidth="1"/>
    <col min="2" max="2" width="20.33203125" customWidth="1"/>
  </cols>
  <sheetData>
    <row r="1" spans="1:5" x14ac:dyDescent="0.3">
      <c r="A1" s="10" t="s">
        <v>30</v>
      </c>
      <c r="B1" s="10"/>
      <c r="C1" s="3"/>
      <c r="D1" s="3"/>
      <c r="E1" s="3"/>
    </row>
    <row r="2" spans="1:5" x14ac:dyDescent="0.3">
      <c r="A2" s="1" t="s">
        <v>16</v>
      </c>
      <c r="B2" s="1" t="s">
        <v>19</v>
      </c>
    </row>
    <row r="3" spans="1:5" x14ac:dyDescent="0.3">
      <c r="A3" s="2" t="s">
        <v>20</v>
      </c>
      <c r="B3" s="2" t="s">
        <v>21</v>
      </c>
    </row>
    <row r="4" spans="1:5" x14ac:dyDescent="0.3">
      <c r="A4" s="2" t="s">
        <v>22</v>
      </c>
      <c r="B4" s="2" t="s">
        <v>23</v>
      </c>
    </row>
    <row r="5" spans="1:5" ht="28.8" x14ac:dyDescent="0.3">
      <c r="A5" s="2" t="s">
        <v>24</v>
      </c>
      <c r="B5" s="2" t="s">
        <v>25</v>
      </c>
    </row>
    <row r="6" spans="1:5" x14ac:dyDescent="0.3">
      <c r="A6" s="2" t="s">
        <v>26</v>
      </c>
      <c r="B6" s="2" t="s">
        <v>27</v>
      </c>
    </row>
    <row r="7" spans="1:5" x14ac:dyDescent="0.3">
      <c r="A7" s="2" t="s">
        <v>28</v>
      </c>
      <c r="B7" s="2" t="s">
        <v>29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96E34-71EE-41A1-8DA1-722A62839C13}">
  <dimension ref="A1:C6"/>
  <sheetViews>
    <sheetView workbookViewId="0">
      <selection activeCell="E6" sqref="E6"/>
    </sheetView>
  </sheetViews>
  <sheetFormatPr defaultRowHeight="14.4" x14ac:dyDescent="0.3"/>
  <cols>
    <col min="1" max="1" width="18.21875" customWidth="1"/>
    <col min="2" max="2" width="13.33203125" customWidth="1"/>
    <col min="3" max="3" width="20.109375" customWidth="1"/>
  </cols>
  <sheetData>
    <row r="1" spans="1:3" ht="45.6" customHeight="1" x14ac:dyDescent="0.3">
      <c r="A1" s="1" t="s">
        <v>0</v>
      </c>
      <c r="B1" s="1" t="s">
        <v>31</v>
      </c>
      <c r="C1" s="1" t="s">
        <v>1</v>
      </c>
    </row>
    <row r="2" spans="1:3" ht="42" customHeight="1" x14ac:dyDescent="0.3">
      <c r="A2" s="2" t="s">
        <v>2</v>
      </c>
      <c r="B2" s="4">
        <v>0.126</v>
      </c>
      <c r="C2" s="2" t="s">
        <v>32</v>
      </c>
    </row>
    <row r="3" spans="1:3" ht="37.799999999999997" customHeight="1" x14ac:dyDescent="0.3">
      <c r="A3" s="2" t="s">
        <v>3</v>
      </c>
      <c r="B3" s="4">
        <v>0.155</v>
      </c>
      <c r="C3" s="2" t="s">
        <v>33</v>
      </c>
    </row>
    <row r="4" spans="1:3" ht="34.200000000000003" customHeight="1" x14ac:dyDescent="0.3">
      <c r="A4" s="2" t="s">
        <v>4</v>
      </c>
      <c r="B4" s="4">
        <v>1.0609999999999999</v>
      </c>
      <c r="C4" s="2" t="s">
        <v>34</v>
      </c>
    </row>
    <row r="5" spans="1:3" x14ac:dyDescent="0.3">
      <c r="A5" s="2" t="s">
        <v>5</v>
      </c>
      <c r="B5" s="4">
        <v>5.5500000000000001E-2</v>
      </c>
      <c r="C5" s="2" t="s">
        <v>35</v>
      </c>
    </row>
    <row r="6" spans="1:3" ht="36" customHeight="1" x14ac:dyDescent="0.3">
      <c r="A6" s="2" t="s">
        <v>6</v>
      </c>
      <c r="B6" s="4">
        <v>0.112</v>
      </c>
      <c r="C6" s="2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DED0A-01E8-47CB-AC61-CB375028584A}">
  <dimension ref="A1:J6"/>
  <sheetViews>
    <sheetView workbookViewId="0">
      <selection activeCell="G8" sqref="G8"/>
    </sheetView>
  </sheetViews>
  <sheetFormatPr defaultRowHeight="14.4" x14ac:dyDescent="0.3"/>
  <cols>
    <col min="1" max="1" width="15.88671875" customWidth="1"/>
    <col min="2" max="2" width="15" customWidth="1"/>
    <col min="3" max="3" width="12.5546875" customWidth="1"/>
    <col min="6" max="6" width="23.77734375" customWidth="1"/>
    <col min="7" max="7" width="22.109375" customWidth="1"/>
    <col min="8" max="8" width="25.109375" customWidth="1"/>
    <col min="9" max="9" width="22.21875" customWidth="1"/>
    <col min="10" max="10" width="17.21875" customWidth="1"/>
  </cols>
  <sheetData>
    <row r="1" spans="1:10" ht="28.8" x14ac:dyDescent="0.3">
      <c r="A1" s="1" t="s">
        <v>37</v>
      </c>
      <c r="B1" s="1" t="s">
        <v>38</v>
      </c>
      <c r="C1" s="1" t="s">
        <v>39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31</v>
      </c>
    </row>
    <row r="2" spans="1:10" ht="37.799999999999997" customHeight="1" x14ac:dyDescent="0.3">
      <c r="A2" s="2" t="s">
        <v>40</v>
      </c>
      <c r="B2" s="5">
        <v>0.16</v>
      </c>
      <c r="C2" s="5">
        <v>0.35</v>
      </c>
      <c r="F2" s="2" t="s">
        <v>11</v>
      </c>
      <c r="G2" s="5">
        <f>AVERAGE(B2:B6)</f>
        <v>0.17399999999999999</v>
      </c>
      <c r="H2" s="2" t="s">
        <v>45</v>
      </c>
      <c r="I2" s="2" t="s">
        <v>46</v>
      </c>
      <c r="J2" s="4">
        <v>0.17399999999999999</v>
      </c>
    </row>
    <row r="3" spans="1:10" ht="42" customHeight="1" x14ac:dyDescent="0.3">
      <c r="A3" s="2" t="s">
        <v>41</v>
      </c>
      <c r="B3" s="5">
        <v>0.14000000000000001</v>
      </c>
      <c r="C3" s="5">
        <v>0.25</v>
      </c>
      <c r="F3" s="2" t="s">
        <v>12</v>
      </c>
      <c r="G3" s="5">
        <f>SUMPRODUCT(B2:B6,C2:C6)/SUM(C2:C6)</f>
        <v>0.16999999999999998</v>
      </c>
      <c r="H3" s="2" t="s">
        <v>13</v>
      </c>
      <c r="I3" s="2" t="s">
        <v>47</v>
      </c>
      <c r="J3" s="4">
        <v>0.17</v>
      </c>
    </row>
    <row r="4" spans="1:10" ht="36.6" customHeight="1" x14ac:dyDescent="0.3">
      <c r="A4" s="2" t="s">
        <v>42</v>
      </c>
      <c r="B4" s="5">
        <v>0.22</v>
      </c>
      <c r="C4" s="5">
        <v>0.2</v>
      </c>
      <c r="F4" s="2" t="s">
        <v>14</v>
      </c>
      <c r="G4" s="2" cm="1">
        <f t="array" ref="G4">5/SUMPRODUCT(1/B2:B6)</f>
        <v>0.17020569591678256</v>
      </c>
      <c r="H4" s="2" t="s">
        <v>48</v>
      </c>
      <c r="I4" s="2" t="s">
        <v>49</v>
      </c>
      <c r="J4" s="4">
        <v>0.16900000000000001</v>
      </c>
    </row>
    <row r="5" spans="1:10" ht="36.6" customHeight="1" x14ac:dyDescent="0.3">
      <c r="A5" s="2" t="s">
        <v>43</v>
      </c>
      <c r="B5" s="5">
        <v>0.18</v>
      </c>
      <c r="C5" s="5">
        <v>0.1</v>
      </c>
      <c r="F5" s="2" t="s">
        <v>15</v>
      </c>
      <c r="G5" s="2">
        <f>GEOMEAN(B2:B6)</f>
        <v>0.17205940832693781</v>
      </c>
      <c r="H5" s="2" t="s">
        <v>17</v>
      </c>
      <c r="I5" s="2" t="s">
        <v>18</v>
      </c>
      <c r="J5" s="4">
        <v>0.17199999999999999</v>
      </c>
    </row>
    <row r="6" spans="1:10" ht="28.8" x14ac:dyDescent="0.3">
      <c r="A6" s="2" t="s">
        <v>44</v>
      </c>
      <c r="B6" s="5">
        <v>0.17</v>
      </c>
      <c r="C6" s="5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C229-F67A-4E19-B420-4E67F895721D}">
  <dimension ref="A1:J7"/>
  <sheetViews>
    <sheetView workbookViewId="0">
      <selection activeCell="E13" sqref="E13"/>
    </sheetView>
  </sheetViews>
  <sheetFormatPr defaultRowHeight="14.4" x14ac:dyDescent="0.3"/>
  <cols>
    <col min="1" max="1" width="20.77734375" customWidth="1"/>
    <col min="2" max="2" width="20.21875" customWidth="1"/>
    <col min="3" max="3" width="18.21875" customWidth="1"/>
    <col min="4" max="4" width="18.109375" customWidth="1"/>
    <col min="5" max="5" width="18.44140625" customWidth="1"/>
    <col min="6" max="6" width="16.21875" customWidth="1"/>
    <col min="7" max="7" width="19.5546875" customWidth="1"/>
  </cols>
  <sheetData>
    <row r="1" spans="1:10" ht="39" customHeight="1" x14ac:dyDescent="0.3">
      <c r="A1" s="6" t="s">
        <v>50</v>
      </c>
      <c r="B1" s="6" t="s">
        <v>51</v>
      </c>
      <c r="C1" s="6" t="s">
        <v>52</v>
      </c>
      <c r="D1" s="6" t="s">
        <v>53</v>
      </c>
      <c r="E1" s="6" t="s">
        <v>54</v>
      </c>
      <c r="F1" s="6" t="s">
        <v>55</v>
      </c>
      <c r="G1" s="6" t="s">
        <v>56</v>
      </c>
      <c r="I1" s="1" t="s">
        <v>50</v>
      </c>
      <c r="J1" s="1" t="s">
        <v>58</v>
      </c>
    </row>
    <row r="2" spans="1:10" x14ac:dyDescent="0.3">
      <c r="A2" s="7">
        <v>2020</v>
      </c>
      <c r="B2" s="7">
        <v>30</v>
      </c>
      <c r="C2" s="7" t="s">
        <v>57</v>
      </c>
      <c r="D2" s="7" t="s">
        <v>57</v>
      </c>
      <c r="E2" s="7" t="s">
        <v>57</v>
      </c>
      <c r="F2" s="7" t="s">
        <v>57</v>
      </c>
      <c r="G2" s="7" t="s">
        <v>57</v>
      </c>
      <c r="I2" s="2">
        <v>2021</v>
      </c>
      <c r="J2" s="2" t="s">
        <v>59</v>
      </c>
    </row>
    <row r="3" spans="1:10" x14ac:dyDescent="0.3">
      <c r="A3" s="7">
        <v>2021</v>
      </c>
      <c r="B3" s="7">
        <v>32</v>
      </c>
      <c r="C3" s="7">
        <v>2</v>
      </c>
      <c r="D3" s="8">
        <v>1.0669999999999999</v>
      </c>
      <c r="E3" s="8">
        <v>6.7000000000000004E-2</v>
      </c>
      <c r="F3" s="7">
        <v>2</v>
      </c>
      <c r="G3" s="8">
        <v>1.0669999999999999</v>
      </c>
      <c r="I3" s="2">
        <v>2022</v>
      </c>
      <c r="J3" s="2" t="s">
        <v>60</v>
      </c>
    </row>
    <row r="4" spans="1:10" x14ac:dyDescent="0.3">
      <c r="A4" s="7">
        <v>2022</v>
      </c>
      <c r="B4" s="7">
        <v>35</v>
      </c>
      <c r="C4" s="7">
        <v>3</v>
      </c>
      <c r="D4" s="8">
        <v>1.0940000000000001</v>
      </c>
      <c r="E4" s="8">
        <v>9.4E-2</v>
      </c>
      <c r="F4" s="7">
        <v>5</v>
      </c>
      <c r="G4" s="8">
        <v>1.167</v>
      </c>
      <c r="I4" s="2">
        <v>2023</v>
      </c>
      <c r="J4" s="2" t="s">
        <v>61</v>
      </c>
    </row>
    <row r="5" spans="1:10" x14ac:dyDescent="0.3">
      <c r="A5" s="7">
        <v>2023</v>
      </c>
      <c r="B5" s="7">
        <v>38</v>
      </c>
      <c r="C5" s="7">
        <v>3</v>
      </c>
      <c r="D5" s="8">
        <v>1.0860000000000001</v>
      </c>
      <c r="E5" s="8">
        <v>8.5999999999999993E-2</v>
      </c>
      <c r="F5" s="7">
        <v>8</v>
      </c>
      <c r="G5" s="8">
        <v>1.2669999999999999</v>
      </c>
      <c r="I5" s="2">
        <v>2024</v>
      </c>
      <c r="J5" s="2" t="s">
        <v>62</v>
      </c>
    </row>
    <row r="6" spans="1:10" x14ac:dyDescent="0.3">
      <c r="A6" s="7">
        <v>2024</v>
      </c>
      <c r="B6" s="7">
        <v>40.1</v>
      </c>
      <c r="C6" s="7">
        <v>2.1</v>
      </c>
      <c r="D6" s="8">
        <v>1.0549999999999999</v>
      </c>
      <c r="E6" s="8">
        <v>5.5E-2</v>
      </c>
      <c r="F6" s="7">
        <v>10.1</v>
      </c>
      <c r="G6" s="8">
        <v>1.337</v>
      </c>
      <c r="I6" s="2">
        <v>2025</v>
      </c>
      <c r="J6" s="2" t="s">
        <v>63</v>
      </c>
    </row>
    <row r="7" spans="1:10" x14ac:dyDescent="0.3">
      <c r="I7" s="2">
        <v>2026</v>
      </c>
      <c r="J7" s="2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1097-1B8B-4435-8553-EA42D72A035E}">
  <dimension ref="A1:C6"/>
  <sheetViews>
    <sheetView workbookViewId="0">
      <selection activeCell="E3" sqref="E3"/>
    </sheetView>
  </sheetViews>
  <sheetFormatPr defaultRowHeight="14.4" x14ac:dyDescent="0.3"/>
  <cols>
    <col min="1" max="1" width="29.88671875" customWidth="1"/>
    <col min="2" max="2" width="16.77734375" customWidth="1"/>
    <col min="3" max="3" width="35.77734375" customWidth="1"/>
  </cols>
  <sheetData>
    <row r="1" spans="1:3" x14ac:dyDescent="0.3">
      <c r="A1" s="1" t="s">
        <v>16</v>
      </c>
      <c r="B1" s="1" t="s">
        <v>31</v>
      </c>
      <c r="C1" s="1" t="s">
        <v>65</v>
      </c>
    </row>
    <row r="2" spans="1:3" ht="46.2" customHeight="1" x14ac:dyDescent="0.3">
      <c r="A2" s="2" t="s">
        <v>66</v>
      </c>
      <c r="B2" s="2" t="s">
        <v>67</v>
      </c>
      <c r="C2" s="2" t="s">
        <v>68</v>
      </c>
    </row>
    <row r="3" spans="1:3" ht="75.599999999999994" customHeight="1" x14ac:dyDescent="0.3">
      <c r="A3" s="2" t="s">
        <v>69</v>
      </c>
      <c r="B3" s="2" t="s">
        <v>70</v>
      </c>
      <c r="C3" s="2" t="s">
        <v>71</v>
      </c>
    </row>
    <row r="4" spans="1:3" ht="66.599999999999994" customHeight="1" x14ac:dyDescent="0.3">
      <c r="A4" s="2" t="s">
        <v>72</v>
      </c>
      <c r="B4" s="2" t="s">
        <v>73</v>
      </c>
      <c r="C4" s="2" t="s">
        <v>74</v>
      </c>
    </row>
    <row r="5" spans="1:3" ht="67.2" customHeight="1" x14ac:dyDescent="0.3">
      <c r="A5" s="2" t="s">
        <v>75</v>
      </c>
      <c r="B5" s="2" t="s">
        <v>76</v>
      </c>
      <c r="C5" s="2" t="s">
        <v>77</v>
      </c>
    </row>
    <row r="6" spans="1:3" ht="75" customHeight="1" x14ac:dyDescent="0.3">
      <c r="A6" s="2" t="s">
        <v>78</v>
      </c>
      <c r="B6" s="2" t="s">
        <v>79</v>
      </c>
      <c r="C6" s="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0894-F597-40B6-BC93-3C45ECB0334D}">
  <dimension ref="A1:H6"/>
  <sheetViews>
    <sheetView workbookViewId="0">
      <selection activeCell="H17" sqref="H17"/>
    </sheetView>
  </sheetViews>
  <sheetFormatPr defaultRowHeight="14.4" x14ac:dyDescent="0.3"/>
  <cols>
    <col min="1" max="1" width="22.44140625" customWidth="1"/>
    <col min="2" max="2" width="18.44140625" customWidth="1"/>
    <col min="3" max="3" width="17.77734375" customWidth="1"/>
    <col min="4" max="4" width="22.6640625" customWidth="1"/>
    <col min="5" max="5" width="22.77734375" customWidth="1"/>
    <col min="7" max="7" width="27.44140625" customWidth="1"/>
    <col min="8" max="8" width="25.33203125" customWidth="1"/>
  </cols>
  <sheetData>
    <row r="1" spans="1:8" ht="28.8" x14ac:dyDescent="0.3">
      <c r="A1" s="1" t="s">
        <v>81</v>
      </c>
      <c r="B1" s="1" t="s">
        <v>87</v>
      </c>
      <c r="C1" s="1" t="s">
        <v>88</v>
      </c>
      <c r="D1" s="1" t="s">
        <v>89</v>
      </c>
      <c r="E1" s="1" t="s">
        <v>90</v>
      </c>
      <c r="G1" s="1" t="s">
        <v>16</v>
      </c>
      <c r="H1" s="1" t="s">
        <v>31</v>
      </c>
    </row>
    <row r="2" spans="1:8" x14ac:dyDescent="0.3">
      <c r="A2" s="2" t="s">
        <v>82</v>
      </c>
      <c r="B2" s="2">
        <v>150</v>
      </c>
      <c r="C2" s="2">
        <v>180</v>
      </c>
      <c r="D2" s="2">
        <v>100</v>
      </c>
      <c r="E2" s="2">
        <v>120</v>
      </c>
      <c r="G2" s="2" t="s">
        <v>91</v>
      </c>
      <c r="H2" s="9" t="s">
        <v>92</v>
      </c>
    </row>
    <row r="3" spans="1:8" ht="26.4" customHeight="1" x14ac:dyDescent="0.3">
      <c r="A3" s="2" t="s">
        <v>83</v>
      </c>
      <c r="B3" s="2">
        <v>120</v>
      </c>
      <c r="C3" s="2">
        <v>140</v>
      </c>
      <c r="D3" s="2">
        <v>80</v>
      </c>
      <c r="E3" s="2">
        <v>90</v>
      </c>
      <c r="G3" s="2" t="s">
        <v>93</v>
      </c>
      <c r="H3" s="9" t="s">
        <v>94</v>
      </c>
    </row>
    <row r="4" spans="1:8" ht="12.6" customHeight="1" x14ac:dyDescent="0.3">
      <c r="A4" s="2" t="s">
        <v>84</v>
      </c>
      <c r="B4" s="2">
        <v>70</v>
      </c>
      <c r="C4" s="2">
        <v>65</v>
      </c>
      <c r="D4" s="2">
        <v>200</v>
      </c>
      <c r="E4" s="2">
        <v>210</v>
      </c>
      <c r="G4" s="2" t="s">
        <v>95</v>
      </c>
      <c r="H4" s="9" t="s">
        <v>96</v>
      </c>
    </row>
    <row r="5" spans="1:8" x14ac:dyDescent="0.3">
      <c r="A5" s="2" t="s">
        <v>85</v>
      </c>
      <c r="B5" s="2">
        <v>2000</v>
      </c>
      <c r="C5" s="2">
        <v>2200</v>
      </c>
      <c r="D5" s="2">
        <v>50</v>
      </c>
      <c r="E5" s="2">
        <v>55</v>
      </c>
    </row>
    <row r="6" spans="1:8" x14ac:dyDescent="0.3">
      <c r="A6" s="2" t="s">
        <v>86</v>
      </c>
      <c r="B6" s="2">
        <v>30000</v>
      </c>
      <c r="C6" s="2">
        <v>35000</v>
      </c>
      <c r="D6" s="2">
        <v>10</v>
      </c>
      <c r="E6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2026-05-12T14:33:06Z</dcterms:modified>
</cp:coreProperties>
</file>