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Баланс банку" sheetId="1" state="visible" r:id="rId1"/>
    <sheet xmlns:r="http://schemas.openxmlformats.org/officeDocument/2006/relationships" name="Питома вага" sheetId="2" state="visible" r:id="rId2"/>
    <sheet xmlns:r="http://schemas.openxmlformats.org/officeDocument/2006/relationships" name="Строкові депозити" sheetId="3" state="visible" r:id="rId3"/>
    <sheet xmlns:r="http://schemas.openxmlformats.org/officeDocument/2006/relationships" name="Висновки" sheetId="4" state="visible" r:id="rId4"/>
    <sheet xmlns:r="http://schemas.openxmlformats.org/officeDocument/2006/relationships" name="Контрольні питання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  <sz val="13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Структура ресурсів</a:t>
            </a:r>
          </a:p>
        </rich>
      </tx>
    </title>
    <plotArea>
      <pieChart>
        <varyColors val="1"/>
        <ser>
          <idx val="0"/>
          <order val="0"/>
          <tx>
            <strRef>
              <f>'Питома вага'!B1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'Питома вага'!$A$2:$A$5</f>
            </numRef>
          </cat>
          <val>
            <numRef>
              <f>'Питома вага'!$B$2:$B$5</f>
            </numRef>
          </val>
        </ser>
        <firstSliceAng val="0"/>
      </pieChart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Порівняння депозитів</a:t>
            </a:r>
          </a:p>
        </rich>
      </tx>
    </title>
    <plotArea>
      <barChart>
        <barDir val="col"/>
        <grouping val="clustered"/>
        <ser>
          <idx val="0"/>
          <order val="0"/>
          <spPr>
            <a:ln xmlns:a="http://schemas.openxmlformats.org/drawingml/2006/main">
              <a:prstDash val="solid"/>
            </a:ln>
          </spPr>
          <cat>
            <numRef>
              <f>'Строкові депозити'!$A$2:$A$3</f>
            </numRef>
          </cat>
          <val>
            <numRef>
              <f>'Строкові депозити'!$B$2:$B$3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млн грн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_rels/drawing2.xml.rels><Relationships xmlns="http://schemas.openxmlformats.org/package/2006/relationships"><Relationship Type="http://schemas.openxmlformats.org/officeDocument/2006/relationships/chart" Target="/xl/charts/chart2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3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</cols>
  <sheetData>
    <row r="1">
      <c r="A1" s="1" t="inlineStr">
        <is>
          <t>Структура ресурсів комерційного банку</t>
        </is>
      </c>
    </row>
    <row r="3">
      <c r="A3" s="2" t="inlineStr">
        <is>
          <t>Група ресурсів</t>
        </is>
      </c>
      <c r="B3" s="2" t="inlineStr">
        <is>
          <t>2025 рік</t>
        </is>
      </c>
      <c r="C3" s="2" t="inlineStr">
        <is>
          <t>2026 рік</t>
        </is>
      </c>
      <c r="D3" s="2" t="inlineStr">
        <is>
          <t>Відхилення</t>
        </is>
      </c>
    </row>
    <row r="4">
      <c r="A4" s="3" t="inlineStr">
        <is>
          <t>Власний капітал</t>
        </is>
      </c>
      <c r="B4" s="3" t="n">
        <v>1100</v>
      </c>
      <c r="C4" s="3" t="n">
        <v>1200</v>
      </c>
      <c r="D4" s="3">
        <f>C4-B4</f>
        <v/>
      </c>
    </row>
    <row r="5">
      <c r="A5" s="3" t="inlineStr">
        <is>
          <t>Залучені кошти</t>
        </is>
      </c>
      <c r="B5" s="3" t="n">
        <v>5000</v>
      </c>
      <c r="C5" s="3" t="n">
        <v>5400</v>
      </c>
      <c r="D5" s="3">
        <f>C5-B5</f>
        <v/>
      </c>
    </row>
    <row r="6">
      <c r="A6" s="3" t="inlineStr">
        <is>
          <t>Позичені кошти</t>
        </is>
      </c>
      <c r="B6" s="3" t="n">
        <v>1600</v>
      </c>
      <c r="C6" s="3" t="n">
        <v>1400</v>
      </c>
      <c r="D6" s="3">
        <f>C6-B6</f>
        <v/>
      </c>
    </row>
    <row r="7">
      <c r="A7" s="3" t="inlineStr">
        <is>
          <t>Інші зобов'язання</t>
        </is>
      </c>
      <c r="B7" s="3" t="n">
        <v>450</v>
      </c>
      <c r="C7" s="3" t="n">
        <v>500</v>
      </c>
      <c r="D7" s="3">
        <f>C7-B7</f>
        <v/>
      </c>
    </row>
    <row r="8">
      <c r="A8" s="2" t="inlineStr">
        <is>
          <t>Всього</t>
        </is>
      </c>
      <c r="B8" s="2">
        <f>SUM(B4:B7)</f>
        <v/>
      </c>
      <c r="C8" s="2">
        <f>SUM(C4:C7)</f>
        <v/>
      </c>
      <c r="D8" s="2">
        <f>C8-B8</f>
        <v/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30" customWidth="1" min="1" max="1"/>
    <col width="20" customWidth="1" min="2" max="2"/>
    <col width="20" customWidth="1" min="3" max="3"/>
  </cols>
  <sheetData>
    <row r="1">
      <c r="A1" s="2" t="inlineStr">
        <is>
          <t>Група ресурсів</t>
        </is>
      </c>
      <c r="B1" s="2" t="inlineStr">
        <is>
          <t>Сума</t>
        </is>
      </c>
      <c r="C1" s="2" t="inlineStr">
        <is>
          <t>Питома вага %</t>
        </is>
      </c>
    </row>
    <row r="2">
      <c r="A2" t="inlineStr">
        <is>
          <t>Власний капітал</t>
        </is>
      </c>
      <c r="B2" t="n">
        <v>1200</v>
      </c>
      <c r="C2">
        <f>B2/SUM($B$2:$B$5)*100</f>
        <v/>
      </c>
    </row>
    <row r="3">
      <c r="A3" t="inlineStr">
        <is>
          <t>Залучені кошти</t>
        </is>
      </c>
      <c r="B3" t="n">
        <v>5400</v>
      </c>
      <c r="C3">
        <f>B3/SUM($B$2:$B$5)*100</f>
        <v/>
      </c>
    </row>
    <row r="4">
      <c r="A4" t="inlineStr">
        <is>
          <t>Позичені кошти</t>
        </is>
      </c>
      <c r="B4" t="n">
        <v>1400</v>
      </c>
      <c r="C4">
        <f>B4/SUM($B$2:$B$5)*100</f>
        <v/>
      </c>
    </row>
    <row r="5">
      <c r="A5" t="inlineStr">
        <is>
          <t>Інші зобов'язання</t>
        </is>
      </c>
      <c r="B5" t="n">
        <v>500</v>
      </c>
      <c r="C5">
        <f>B5/SUM($B$2:$B$5)*100</f>
        <v/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2" t="inlineStr">
        <is>
          <t>Показник</t>
        </is>
      </c>
      <c r="B1" s="2" t="inlineStr">
        <is>
          <t>Значення</t>
        </is>
      </c>
    </row>
    <row r="2">
      <c r="A2" t="inlineStr">
        <is>
          <t>Залучені кошти</t>
        </is>
      </c>
      <c r="B2" t="n">
        <v>5400</v>
      </c>
    </row>
    <row r="3">
      <c r="A3" t="inlineStr">
        <is>
          <t>Строкові депозити</t>
        </is>
      </c>
      <c r="B3" t="n">
        <v>3200</v>
      </c>
    </row>
    <row r="4">
      <c r="A4" t="inlineStr">
        <is>
          <t>Частка строкових депозитів %</t>
        </is>
      </c>
      <c r="B4">
        <f>B3/B2*100</f>
        <v/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cols>
    <col width="120" customWidth="1" min="1" max="1"/>
  </cols>
  <sheetData>
    <row r="1">
      <c r="A1" s="4" t="inlineStr">
        <is>
          <t>Аналітичний висновок</t>
        </is>
      </c>
    </row>
    <row r="3">
      <c r="A3" t="inlineStr">
        <is>
          <t>1. Основну частку ресурсів банку становлять залучені кошти клієнтів.</t>
        </is>
      </c>
    </row>
    <row r="4">
      <c r="A4" t="inlineStr">
        <is>
          <t>2. Частка строкових депозитів перевищує 50%, що свідчить про стабільність ресурсної бази.</t>
        </is>
      </c>
    </row>
    <row r="5">
      <c r="A5" t="inlineStr">
        <is>
          <t>3. Банк менше залежить від міжбанківського кредитування.</t>
        </is>
      </c>
    </row>
    <row r="6">
      <c r="A6" t="inlineStr">
        <is>
          <t>4. Спостерігається зростання власного капіталу банку.</t>
        </is>
      </c>
    </row>
    <row r="7">
      <c r="A7" t="inlineStr">
        <is>
          <t>5. Рекомендується збільшити обсяг довгострокових депозитів.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2" t="inlineStr">
        <is>
          <t>Питання</t>
        </is>
      </c>
      <c r="B1" s="2" t="inlineStr">
        <is>
          <t>Відповідь</t>
        </is>
      </c>
    </row>
    <row r="2">
      <c r="A2" t="inlineStr">
        <is>
          <t>Що таке ресурси банку?</t>
        </is>
      </c>
      <c r="B2" t="inlineStr">
        <is>
          <t>Це сукупність коштів банку для проведення активних операцій.</t>
        </is>
      </c>
    </row>
    <row r="3">
      <c r="A3" t="inlineStr">
        <is>
          <t>Різниця між залученими та позиченими ресурсами?</t>
        </is>
      </c>
      <c r="B3" t="inlineStr">
        <is>
          <t>Залучені — депозити клієнтів, позичені — міжбанківські кредити.</t>
        </is>
      </c>
    </row>
    <row r="4">
      <c r="A4" t="inlineStr">
        <is>
          <t>Як визначити питому вагу?</t>
        </is>
      </c>
      <c r="B4" t="inlineStr">
        <is>
          <t>Сума групи / загальна сума пасивів × 100%.</t>
        </is>
      </c>
    </row>
    <row r="5">
      <c r="A5" t="inlineStr">
        <is>
          <t>Роль АБС?</t>
        </is>
      </c>
      <c r="B5" t="inlineStr">
        <is>
          <t>Автоматизація оформлення та обслуговування депозитів.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2026-05-13T22:29:37Z</dcterms:created>
  <dcterms:modified xmlns:dcterms="http://purl.org/dc/terms/" xmlns:xsi="http://www.w3.org/2001/XMLSchema-instance" xsi:type="dcterms:W3CDTF">2026-05-13T22:29:37Z</dcterms:modified>
</cp:coreProperties>
</file>