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esktop\"/>
    </mc:Choice>
  </mc:AlternateContent>
  <bookViews>
    <workbookView xWindow="0" yWindow="0" windowWidth="28800" windowHeight="11745" activeTab="2"/>
  </bookViews>
  <sheets>
    <sheet name="Рух_Оборотних" sheetId="1" r:id="rId1"/>
    <sheet name="Нормативи" sheetId="2" r:id="rId2"/>
    <sheet name="Ефективність" sheetId="3" r:id="rId3"/>
  </sheets>
  <calcPr calcId="162913"/>
</workbook>
</file>

<file path=xl/calcChain.xml><?xml version="1.0" encoding="utf-8"?>
<calcChain xmlns="http://schemas.openxmlformats.org/spreadsheetml/2006/main">
  <c r="E3" i="2" l="1"/>
  <c r="B5" i="3"/>
  <c r="B3" i="3"/>
  <c r="B4" i="3" s="1"/>
  <c r="E6" i="2"/>
  <c r="F6" i="2" s="1"/>
  <c r="E5" i="2"/>
  <c r="F5" i="2" s="1"/>
  <c r="E4" i="2"/>
  <c r="F4" i="2" s="1"/>
  <c r="F3" i="2"/>
  <c r="E2" i="2"/>
  <c r="F2" i="2" s="1"/>
  <c r="F7" i="2" s="1"/>
  <c r="C9" i="2" s="1"/>
  <c r="C13" i="2" s="1"/>
  <c r="F6" i="1"/>
  <c r="F5" i="1"/>
  <c r="F4" i="1"/>
  <c r="F3" i="1"/>
  <c r="F2" i="1"/>
</calcChain>
</file>

<file path=xl/sharedStrings.xml><?xml version="1.0" encoding="utf-8"?>
<sst xmlns="http://schemas.openxmlformats.org/spreadsheetml/2006/main" count="51" uniqueCount="43">
  <si>
    <t>Дата</t>
  </si>
  <si>
    <t>Назва</t>
  </si>
  <si>
    <t>Одиниця вим.</t>
  </si>
  <si>
    <t>Кількість</t>
  </si>
  <si>
    <t>Ціна, грн</t>
  </si>
  <si>
    <t>Сума, грн</t>
  </si>
  <si>
    <t>Тип операції</t>
  </si>
  <si>
    <t>05.10.2025</t>
  </si>
  <si>
    <t>Сталь листова</t>
  </si>
  <si>
    <t>кг</t>
  </si>
  <si>
    <t>Надходження</t>
  </si>
  <si>
    <t>12.10.2025</t>
  </si>
  <si>
    <t>Пластик</t>
  </si>
  <si>
    <t>18.10.2025</t>
  </si>
  <si>
    <t>Кабель</t>
  </si>
  <si>
    <t>м</t>
  </si>
  <si>
    <t>Вибуття</t>
  </si>
  <si>
    <t>01.11.2025</t>
  </si>
  <si>
    <t>Фарба</t>
  </si>
  <si>
    <t>15.11.2025</t>
  </si>
  <si>
    <t>Мікросхема</t>
  </si>
  <si>
    <t>шт</t>
  </si>
  <si>
    <t>№</t>
  </si>
  <si>
    <t>Матеріал</t>
  </si>
  <si>
    <t>Норма запасу, днів</t>
  </si>
  <si>
    <t>Витрати за квартал, грн</t>
  </si>
  <si>
    <t>Одноденні витрати</t>
  </si>
  <si>
    <t>Норматив, грн</t>
  </si>
  <si>
    <t>Сталь</t>
  </si>
  <si>
    <t>Мікросхеми</t>
  </si>
  <si>
    <t>Всього:</t>
  </si>
  <si>
    <t>Зведений розрахунок потреби</t>
  </si>
  <si>
    <t>Виробничі запаси</t>
  </si>
  <si>
    <t>Незавершене виробництво</t>
  </si>
  <si>
    <t>Готова продукція</t>
  </si>
  <si>
    <t>Інші оборотні активи</t>
  </si>
  <si>
    <t>ЗАГАЛЬНА ПОТРЕБА</t>
  </si>
  <si>
    <t>Обсяг реалізації, грн</t>
  </si>
  <si>
    <t>Середній залишок ОК, грн</t>
  </si>
  <si>
    <t>Коефіцієнт оборотності</t>
  </si>
  <si>
    <t>Тривалість обороту (дні)</t>
  </si>
  <si>
    <t>Коефіцієнт завантаження</t>
  </si>
  <si>
    <t>Днів у кварталі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</si>
</sst>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Fill="1" applyBorder="1"/>
    <xf numFmtId="0" fontId="1" fillId="0" borderId="1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235" zoomScaleNormal="235" workbookViewId="0"/>
  </sheetViews>
  <sheetFormatPr defaultRowHeight="15" x14ac:dyDescent="0.25"/>
  <cols>
    <col min="1" max="1" width="19.42578125" customWidth="1"/>
    <col min="2" max="3" width="13.42578125" customWidth="1"/>
    <col min="7" max="7" width="16.140625" customWidth="1"/>
  </cols>
  <sheetData>
    <row r="1" spans="1:7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thickBot="1" x14ac:dyDescent="0.3">
      <c r="A2" s="1" t="s">
        <v>7</v>
      </c>
      <c r="B2" s="1" t="s">
        <v>8</v>
      </c>
      <c r="C2" s="3" t="s">
        <v>9</v>
      </c>
      <c r="D2" s="2">
        <v>500</v>
      </c>
      <c r="E2" s="2">
        <v>52</v>
      </c>
      <c r="F2" s="2">
        <f>D2*E2</f>
        <v>26000</v>
      </c>
      <c r="G2" s="1" t="s">
        <v>10</v>
      </c>
    </row>
    <row r="3" spans="1:7" ht="15.75" thickBot="1" x14ac:dyDescent="0.3">
      <c r="A3" s="1" t="s">
        <v>11</v>
      </c>
      <c r="B3" s="1" t="s">
        <v>12</v>
      </c>
      <c r="C3" s="3" t="s">
        <v>9</v>
      </c>
      <c r="D3" s="2">
        <v>300</v>
      </c>
      <c r="E3" s="2">
        <v>38.5</v>
      </c>
      <c r="F3" s="2">
        <f>D3*E3</f>
        <v>11550</v>
      </c>
      <c r="G3" s="1" t="s">
        <v>10</v>
      </c>
    </row>
    <row r="4" spans="1:7" ht="15.75" thickBot="1" x14ac:dyDescent="0.3">
      <c r="A4" s="1" t="s">
        <v>13</v>
      </c>
      <c r="B4" s="1" t="s">
        <v>14</v>
      </c>
      <c r="C4" s="3" t="s">
        <v>15</v>
      </c>
      <c r="D4" s="2">
        <v>800</v>
      </c>
      <c r="E4" s="2">
        <v>14.2</v>
      </c>
      <c r="F4" s="2">
        <f>D4*E4</f>
        <v>11360</v>
      </c>
      <c r="G4" s="1" t="s">
        <v>16</v>
      </c>
    </row>
    <row r="5" spans="1:7" ht="15.75" thickBot="1" x14ac:dyDescent="0.3">
      <c r="A5" s="1" t="s">
        <v>17</v>
      </c>
      <c r="B5" s="1" t="s">
        <v>18</v>
      </c>
      <c r="C5" s="3" t="s">
        <v>9</v>
      </c>
      <c r="D5" s="2">
        <v>200</v>
      </c>
      <c r="E5" s="2">
        <v>85</v>
      </c>
      <c r="F5" s="2">
        <f>D5*E5</f>
        <v>17000</v>
      </c>
      <c r="G5" s="1" t="s">
        <v>10</v>
      </c>
    </row>
    <row r="6" spans="1:7" ht="15.75" thickBot="1" x14ac:dyDescent="0.3">
      <c r="A6" s="1" t="s">
        <v>19</v>
      </c>
      <c r="B6" s="1" t="s">
        <v>20</v>
      </c>
      <c r="C6" s="3" t="s">
        <v>21</v>
      </c>
      <c r="D6" s="2">
        <v>150</v>
      </c>
      <c r="E6" s="2">
        <v>120</v>
      </c>
      <c r="F6" s="2">
        <f>D6*E6</f>
        <v>18000</v>
      </c>
      <c r="G6" s="1" t="s">
        <v>16</v>
      </c>
    </row>
  </sheetData>
  <dataValidations count="1">
    <dataValidation type="list" allowBlank="1" sqref="G2:G6">
      <formula1>"Надходження,Вибуття"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175" zoomScaleNormal="175" workbookViewId="0">
      <selection activeCell="E12" sqref="E12"/>
    </sheetView>
  </sheetViews>
  <sheetFormatPr defaultRowHeight="15" x14ac:dyDescent="0.25"/>
  <cols>
    <col min="2" max="2" width="17.28515625" customWidth="1"/>
    <col min="3" max="3" width="19.28515625" customWidth="1"/>
    <col min="4" max="4" width="23.85546875" customWidth="1"/>
    <col min="5" max="5" width="23.42578125" customWidth="1"/>
    <col min="6" max="6" width="14.140625" customWidth="1"/>
    <col min="7" max="7" width="8.42578125" customWidth="1"/>
    <col min="8" max="8" width="14.5703125" customWidth="1"/>
  </cols>
  <sheetData>
    <row r="1" spans="1:6" ht="15.75" thickBot="1" x14ac:dyDescent="0.3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</row>
    <row r="2" spans="1:6" ht="15.75" thickBot="1" x14ac:dyDescent="0.3">
      <c r="A2" s="2">
        <v>1</v>
      </c>
      <c r="B2" s="1" t="s">
        <v>28</v>
      </c>
      <c r="C2" s="2">
        <v>18</v>
      </c>
      <c r="D2" s="2">
        <v>124500</v>
      </c>
      <c r="E2" s="2">
        <f>D2/$F$9</f>
        <v>1383.3333333333333</v>
      </c>
      <c r="F2" s="2">
        <f>C2*E2</f>
        <v>24900</v>
      </c>
    </row>
    <row r="3" spans="1:6" ht="15.75" thickBot="1" x14ac:dyDescent="0.3">
      <c r="A3" s="2">
        <v>2</v>
      </c>
      <c r="B3" s="1" t="s">
        <v>12</v>
      </c>
      <c r="C3" s="2">
        <v>15</v>
      </c>
      <c r="D3" s="2">
        <v>67200</v>
      </c>
      <c r="E3" s="2">
        <f>D3/$F$9</f>
        <v>746.66666666666663</v>
      </c>
      <c r="F3" s="2">
        <f>C3*E3</f>
        <v>11200</v>
      </c>
    </row>
    <row r="4" spans="1:6" ht="15.75" thickBot="1" x14ac:dyDescent="0.3">
      <c r="A4" s="2">
        <v>3</v>
      </c>
      <c r="B4" s="1" t="s">
        <v>29</v>
      </c>
      <c r="C4" s="2">
        <v>20</v>
      </c>
      <c r="D4" s="2">
        <v>98400</v>
      </c>
      <c r="E4" s="2">
        <f>D4/$F$9</f>
        <v>1093.3333333333333</v>
      </c>
      <c r="F4" s="2">
        <f>C4*E4</f>
        <v>21866.666666666664</v>
      </c>
    </row>
    <row r="5" spans="1:6" ht="15.75" thickBot="1" x14ac:dyDescent="0.3">
      <c r="A5" s="2">
        <v>4</v>
      </c>
      <c r="B5" s="1" t="s">
        <v>14</v>
      </c>
      <c r="C5" s="2">
        <v>10</v>
      </c>
      <c r="D5" s="2">
        <v>23800</v>
      </c>
      <c r="E5" s="2">
        <f>D5/$F$9</f>
        <v>264.44444444444446</v>
      </c>
      <c r="F5" s="2">
        <f>C5*E5</f>
        <v>2644.4444444444443</v>
      </c>
    </row>
    <row r="6" spans="1:6" ht="15.75" thickBot="1" x14ac:dyDescent="0.3">
      <c r="A6" s="2">
        <v>5</v>
      </c>
      <c r="B6" s="1" t="s">
        <v>18</v>
      </c>
      <c r="C6" s="2">
        <v>12</v>
      </c>
      <c r="D6" s="2">
        <v>31500</v>
      </c>
      <c r="E6" s="2">
        <f>D6/$F$9</f>
        <v>350</v>
      </c>
      <c r="F6" s="2">
        <f>C6*E6</f>
        <v>4200</v>
      </c>
    </row>
    <row r="7" spans="1:6" ht="15.75" thickBot="1" x14ac:dyDescent="0.3">
      <c r="E7" s="1" t="s">
        <v>30</v>
      </c>
      <c r="F7" s="2">
        <f>SUM(F2:F6)</f>
        <v>64811.111111111109</v>
      </c>
    </row>
    <row r="8" spans="1:6" ht="15.75" thickBot="1" x14ac:dyDescent="0.3">
      <c r="A8" s="1" t="s">
        <v>31</v>
      </c>
      <c r="B8" s="1"/>
      <c r="C8" s="1"/>
    </row>
    <row r="9" spans="1:6" ht="15.75" thickBot="1" x14ac:dyDescent="0.3">
      <c r="A9" s="1" t="s">
        <v>32</v>
      </c>
      <c r="B9" s="1"/>
      <c r="C9" s="2">
        <f>F7</f>
        <v>64811.111111111109</v>
      </c>
      <c r="E9" s="5" t="s">
        <v>42</v>
      </c>
      <c r="F9" s="6">
        <v>90</v>
      </c>
    </row>
    <row r="10" spans="1:6" ht="15.75" thickBot="1" x14ac:dyDescent="0.3">
      <c r="A10" s="1" t="s">
        <v>33</v>
      </c>
      <c r="B10" s="1"/>
      <c r="C10" s="2">
        <v>45000</v>
      </c>
      <c r="E10" s="4"/>
    </row>
    <row r="11" spans="1:6" ht="15.75" thickBot="1" x14ac:dyDescent="0.3">
      <c r="A11" s="1" t="s">
        <v>34</v>
      </c>
      <c r="B11" s="1"/>
      <c r="C11" s="2">
        <v>62000</v>
      </c>
    </row>
    <row r="12" spans="1:6" ht="15.75" thickBot="1" x14ac:dyDescent="0.3">
      <c r="A12" s="1" t="s">
        <v>35</v>
      </c>
      <c r="B12" s="1"/>
      <c r="C12" s="2">
        <v>8000</v>
      </c>
    </row>
    <row r="13" spans="1:6" ht="15.75" thickBot="1" x14ac:dyDescent="0.3">
      <c r="A13" s="1" t="s">
        <v>36</v>
      </c>
      <c r="B13" s="1"/>
      <c r="C13" s="2">
        <f>SUM(C9:C12)</f>
        <v>179811.11111111112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zoomScale="220" zoomScaleNormal="220" workbookViewId="0">
      <selection activeCell="B8" sqref="B8"/>
    </sheetView>
  </sheetViews>
  <sheetFormatPr defaultRowHeight="15" x14ac:dyDescent="0.25"/>
  <cols>
    <col min="1" max="1" width="29.140625" customWidth="1"/>
    <col min="2" max="2" width="14.85546875" customWidth="1"/>
  </cols>
  <sheetData>
    <row r="1" spans="1:2" ht="15.75" thickBot="1" x14ac:dyDescent="0.3">
      <c r="A1" s="1" t="s">
        <v>37</v>
      </c>
      <c r="B1" s="1">
        <v>4850000</v>
      </c>
    </row>
    <row r="2" spans="1:2" ht="15.75" thickBot="1" x14ac:dyDescent="0.3">
      <c r="A2" s="1" t="s">
        <v>38</v>
      </c>
      <c r="B2" s="1">
        <v>825000</v>
      </c>
    </row>
    <row r="3" spans="1:2" ht="15.75" thickBot="1" x14ac:dyDescent="0.3">
      <c r="A3" s="1" t="s">
        <v>39</v>
      </c>
      <c r="B3" s="1">
        <f>B1/B2</f>
        <v>5.8787878787878789</v>
      </c>
    </row>
    <row r="4" spans="1:2" ht="15.75" thickBot="1" x14ac:dyDescent="0.3">
      <c r="A4" s="1" t="s">
        <v>40</v>
      </c>
      <c r="B4" s="1">
        <f>360/B3</f>
        <v>61.237113402061851</v>
      </c>
    </row>
    <row r="5" spans="1:2" ht="15.75" thickBot="1" x14ac:dyDescent="0.3">
      <c r="A5" s="1" t="s">
        <v>41</v>
      </c>
      <c r="B5" s="1">
        <f>B2/B1</f>
        <v>0.17010309278350516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Рух_Оборотних</vt:lpstr>
      <vt:lpstr>Нормативи</vt:lpstr>
      <vt:lpstr>Ефективність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2026-02-15T18:46:39Z</dcterms:created>
  <dcterms:modified xsi:type="dcterms:W3CDTF">2026-02-15T18:59:55Z</dcterms:modified>
</cp:coreProperties>
</file>