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wnloads\"/>
    </mc:Choice>
  </mc:AlternateContent>
  <bookViews>
    <workbookView xWindow="0" yWindow="0" windowWidth="28800" windowHeight="11745" activeTab="4"/>
  </bookViews>
  <sheets>
    <sheet name="Вільні_ресурси" sheetId="1" r:id="rId1"/>
    <sheet name="Фін_аналіз" sheetId="2" r:id="rId2"/>
    <sheet name="Кредитна_справа" sheetId="3" r:id="rId3"/>
    <sheet name="Проблемні_кредити" sheetId="4" r:id="rId4"/>
    <sheet name="Кредитний_ризик" sheetId="5" r:id="rId5"/>
  </sheets>
  <calcPr calcId="162913"/>
</workbook>
</file>

<file path=xl/calcChain.xml><?xml version="1.0" encoding="utf-8"?>
<calcChain xmlns="http://schemas.openxmlformats.org/spreadsheetml/2006/main">
  <c r="B7" i="5" l="1"/>
  <c r="B8" i="5" s="1"/>
  <c r="B11" i="3"/>
  <c r="B8" i="3"/>
  <c r="B9" i="3" s="1"/>
  <c r="E6" i="2"/>
  <c r="E5" i="2"/>
  <c r="E4" i="2"/>
  <c r="E3" i="2"/>
  <c r="E2" i="2"/>
  <c r="E1" i="2"/>
  <c r="B4" i="1"/>
  <c r="B8" i="1" s="1"/>
  <c r="B10" i="1" s="1"/>
</calcChain>
</file>

<file path=xl/sharedStrings.xml><?xml version="1.0" encoding="utf-8"?>
<sst xmlns="http://schemas.openxmlformats.org/spreadsheetml/2006/main" count="58" uniqueCount="55">
  <si>
    <t>Показник</t>
  </si>
  <si>
    <t>Сума</t>
  </si>
  <si>
    <t>Власний капітал</t>
  </si>
  <si>
    <t>Залучені кошти</t>
  </si>
  <si>
    <t>Обов'язкові резерви</t>
  </si>
  <si>
    <t>Високоліквідні активи</t>
  </si>
  <si>
    <t>Кредитний портфель</t>
  </si>
  <si>
    <t>Вільні ресурси</t>
  </si>
  <si>
    <t>Новий кредит</t>
  </si>
  <si>
    <t>Висновок</t>
  </si>
  <si>
    <t>Оборотні активи</t>
  </si>
  <si>
    <t>Коеф. поточної ліквідності</t>
  </si>
  <si>
    <t>Поточні зобов'язання</t>
  </si>
  <si>
    <t>Коеф. швидкої ліквідності</t>
  </si>
  <si>
    <t>Запаси</t>
  </si>
  <si>
    <t>Коеф. автономії</t>
  </si>
  <si>
    <t>Співвідношення позикових і власних</t>
  </si>
  <si>
    <t>Загальні активи</t>
  </si>
  <si>
    <t>ROA</t>
  </si>
  <si>
    <t>Позикові кошти</t>
  </si>
  <si>
    <t>Рентабельність продажів</t>
  </si>
  <si>
    <t>Чистий прибуток</t>
  </si>
  <si>
    <t>Виручка</t>
  </si>
  <si>
    <t>Загальний бал</t>
  </si>
  <si>
    <t>Клас позичальника</t>
  </si>
  <si>
    <t>A</t>
  </si>
  <si>
    <t>Позичальник</t>
  </si>
  <si>
    <t>ТОВ Фінанс Груп</t>
  </si>
  <si>
    <t>Сума кредиту</t>
  </si>
  <si>
    <t>Строк (міс.)</t>
  </si>
  <si>
    <t>Ставка</t>
  </si>
  <si>
    <t>Застава</t>
  </si>
  <si>
    <t>Нерухомість</t>
  </si>
  <si>
    <t>Вартість застави</t>
  </si>
  <si>
    <t>Коеф. покриття</t>
  </si>
  <si>
    <t>Щомісячний платіж</t>
  </si>
  <si>
    <t>Кредит</t>
  </si>
  <si>
    <t>Днів прострочення</t>
  </si>
  <si>
    <t>Категорія</t>
  </si>
  <si>
    <t>Резерв</t>
  </si>
  <si>
    <t>Кредит 1</t>
  </si>
  <si>
    <t>Стандартний</t>
  </si>
  <si>
    <t>Кредит 2</t>
  </si>
  <si>
    <t>Субстандартний</t>
  </si>
  <si>
    <t>Кредит 3</t>
  </si>
  <si>
    <t>Сумнівний</t>
  </si>
  <si>
    <t>Кредит 4</t>
  </si>
  <si>
    <t>Безнадійний</t>
  </si>
  <si>
    <t>X1</t>
  </si>
  <si>
    <t>X2</t>
  </si>
  <si>
    <t>X3</t>
  </si>
  <si>
    <t>X4</t>
  </si>
  <si>
    <t>X5</t>
  </si>
  <si>
    <t>Z-score</t>
  </si>
  <si>
    <t>Ризик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</si>
</sst>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ru-RU"/>
              <a:t>Структура кредитного портфеля</a:t>
            </a:r>
          </a:p>
        </c:rich>
      </c:tx>
      <c:layout/>
      <c:overlay val="1"/>
    </c:title>
    <c:autoTitleDeleted val="0"/>
    <c:plotArea>
      <c:layout/>
      <c:pieChart>
        <c:varyColors val="1"/>
        <c:ser>
          <c:idx val="0"/>
          <c:order val="0"/>
          <c:tx>
            <c:strRef>
              <c:f>Проблемні_кредити!$C$1</c:f>
              <c:strCache>
                <c:ptCount val="1"/>
                <c:pt idx="0">
                  <c:v>Сума</c:v>
                </c:pt>
              </c:strCache>
            </c:strRef>
          </c:tx>
          <c:spPr>
            <a:ln>
              <a:prstDash val="solid"/>
            </a:ln>
          </c:spPr>
          <c:cat>
            <c:strRef>
              <c:f>Проблемні_кредити!$D$2:$D$5</c:f>
              <c:strCache>
                <c:ptCount val="4"/>
                <c:pt idx="0">
                  <c:v>Стандартний</c:v>
                </c:pt>
                <c:pt idx="1">
                  <c:v>Субстандартний</c:v>
                </c:pt>
                <c:pt idx="2">
                  <c:v>Сумнівний</c:v>
                </c:pt>
                <c:pt idx="3">
                  <c:v>Безнадійний</c:v>
                </c:pt>
              </c:strCache>
            </c:strRef>
          </c:cat>
          <c:val>
            <c:numRef>
              <c:f>Проблемні_кредити!$C$2:$C$5</c:f>
              <c:numCache>
                <c:formatCode>General</c:formatCode>
                <c:ptCount val="4"/>
                <c:pt idx="0">
                  <c:v>100000</c:v>
                </c:pt>
                <c:pt idx="1">
                  <c:v>150000</c:v>
                </c:pt>
                <c:pt idx="2">
                  <c:v>200000</c:v>
                </c:pt>
                <c:pt idx="3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0-402C-BB2C-D488280A4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5400000" cy="27000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280" zoomScaleNormal="280" workbookViewId="0">
      <selection activeCell="C7" sqref="C7"/>
    </sheetView>
  </sheetViews>
  <sheetFormatPr defaultRowHeight="15" x14ac:dyDescent="0.25"/>
  <cols>
    <col min="1" max="1" width="22.42578125" customWidth="1"/>
    <col min="2" max="2" width="11.1406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1">
        <v>2500000</v>
      </c>
    </row>
    <row r="3" spans="1:2" x14ac:dyDescent="0.25">
      <c r="A3" s="1" t="s">
        <v>3</v>
      </c>
      <c r="B3" s="1">
        <v>8000000</v>
      </c>
    </row>
    <row r="4" spans="1:2" x14ac:dyDescent="0.25">
      <c r="A4" s="1" t="s">
        <v>4</v>
      </c>
      <c r="B4" s="1">
        <f>B3*5%</f>
        <v>400000</v>
      </c>
    </row>
    <row r="5" spans="1:2" x14ac:dyDescent="0.25">
      <c r="A5" s="1" t="s">
        <v>5</v>
      </c>
      <c r="B5" s="1">
        <v>1200000</v>
      </c>
    </row>
    <row r="6" spans="1:2" x14ac:dyDescent="0.25">
      <c r="A6" s="1" t="s">
        <v>6</v>
      </c>
      <c r="B6" s="1">
        <v>5000000</v>
      </c>
    </row>
    <row r="7" spans="1:2" x14ac:dyDescent="0.25">
      <c r="A7" s="1"/>
      <c r="B7" s="1"/>
    </row>
    <row r="8" spans="1:2" x14ac:dyDescent="0.25">
      <c r="A8" s="1" t="s">
        <v>7</v>
      </c>
      <c r="B8" s="1">
        <f>B2+B3-B4-B5-B6</f>
        <v>3900000</v>
      </c>
    </row>
    <row r="9" spans="1:2" x14ac:dyDescent="0.25">
      <c r="A9" s="1" t="s">
        <v>8</v>
      </c>
      <c r="B9" s="1">
        <v>800000</v>
      </c>
    </row>
    <row r="10" spans="1:2" x14ac:dyDescent="0.25">
      <c r="A10" s="1" t="s">
        <v>9</v>
      </c>
      <c r="B10" s="1" t="str">
        <f>IF(B8&gt;=B9,"Достатньо","Недостатньо")</f>
        <v>Достатньо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235" zoomScaleNormal="235" workbookViewId="0">
      <selection activeCell="C12" sqref="C12"/>
    </sheetView>
  </sheetViews>
  <sheetFormatPr defaultRowHeight="15" x14ac:dyDescent="0.25"/>
  <cols>
    <col min="1" max="1" width="20.140625" customWidth="1"/>
    <col min="4" max="4" width="30" customWidth="1"/>
  </cols>
  <sheetData>
    <row r="1" spans="1:5" x14ac:dyDescent="0.25">
      <c r="A1" s="1" t="s">
        <v>10</v>
      </c>
      <c r="B1" s="1">
        <v>1500000</v>
      </c>
      <c r="D1" s="1" t="s">
        <v>11</v>
      </c>
      <c r="E1" s="1">
        <f>B1/B2</f>
        <v>1.875</v>
      </c>
    </row>
    <row r="2" spans="1:5" x14ac:dyDescent="0.25">
      <c r="A2" s="1" t="s">
        <v>12</v>
      </c>
      <c r="B2" s="1">
        <v>800000</v>
      </c>
      <c r="D2" s="1" t="s">
        <v>13</v>
      </c>
      <c r="E2" s="1">
        <f>(B1-B3)/B2</f>
        <v>1.5</v>
      </c>
    </row>
    <row r="3" spans="1:5" x14ac:dyDescent="0.25">
      <c r="A3" s="1" t="s">
        <v>14</v>
      </c>
      <c r="B3" s="1">
        <v>300000</v>
      </c>
      <c r="D3" s="1" t="s">
        <v>15</v>
      </c>
      <c r="E3" s="1">
        <f>B4/B5</f>
        <v>0.5714285714285714</v>
      </c>
    </row>
    <row r="4" spans="1:5" ht="29.25" customHeight="1" x14ac:dyDescent="0.25">
      <c r="A4" s="1" t="s">
        <v>2</v>
      </c>
      <c r="B4" s="1">
        <v>2000000</v>
      </c>
      <c r="D4" s="3" t="s">
        <v>16</v>
      </c>
      <c r="E4" s="1">
        <f>B6/B4</f>
        <v>0.75</v>
      </c>
    </row>
    <row r="5" spans="1:5" x14ac:dyDescent="0.25">
      <c r="A5" s="1" t="s">
        <v>17</v>
      </c>
      <c r="B5" s="1">
        <v>3500000</v>
      </c>
      <c r="D5" s="1" t="s">
        <v>18</v>
      </c>
      <c r="E5" s="1">
        <f>B7/B5</f>
        <v>0.12857142857142856</v>
      </c>
    </row>
    <row r="6" spans="1:5" x14ac:dyDescent="0.25">
      <c r="A6" s="1" t="s">
        <v>19</v>
      </c>
      <c r="B6" s="1">
        <v>1500000</v>
      </c>
      <c r="D6" s="1" t="s">
        <v>20</v>
      </c>
      <c r="E6" s="1">
        <f>B7/B8</f>
        <v>0.09</v>
      </c>
    </row>
    <row r="7" spans="1:5" x14ac:dyDescent="0.25">
      <c r="A7" s="1" t="s">
        <v>21</v>
      </c>
      <c r="B7" s="1">
        <v>450000</v>
      </c>
      <c r="D7" s="1"/>
      <c r="E7" s="1"/>
    </row>
    <row r="8" spans="1:5" x14ac:dyDescent="0.25">
      <c r="A8" s="1" t="s">
        <v>22</v>
      </c>
      <c r="B8" s="1">
        <v>5000000</v>
      </c>
      <c r="D8" s="1" t="s">
        <v>23</v>
      </c>
      <c r="E8" s="1">
        <v>52</v>
      </c>
    </row>
    <row r="9" spans="1:5" x14ac:dyDescent="0.25">
      <c r="D9" s="1" t="s">
        <v>24</v>
      </c>
      <c r="E9" s="1" t="s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235" zoomScaleNormal="235" workbookViewId="0">
      <selection activeCell="B12" sqref="B12"/>
    </sheetView>
  </sheetViews>
  <sheetFormatPr defaultRowHeight="15" x14ac:dyDescent="0.25"/>
  <cols>
    <col min="1" max="1" width="19.5703125" customWidth="1"/>
    <col min="2" max="2" width="16.140625" customWidth="1"/>
  </cols>
  <sheetData>
    <row r="1" spans="1:2" x14ac:dyDescent="0.25">
      <c r="A1" s="1" t="s">
        <v>26</v>
      </c>
      <c r="B1" s="1" t="s">
        <v>27</v>
      </c>
    </row>
    <row r="2" spans="1:2" x14ac:dyDescent="0.25">
      <c r="A2" s="1" t="s">
        <v>28</v>
      </c>
      <c r="B2" s="1">
        <v>1000000</v>
      </c>
    </row>
    <row r="3" spans="1:2" x14ac:dyDescent="0.25">
      <c r="A3" s="1" t="s">
        <v>29</v>
      </c>
      <c r="B3" s="1">
        <v>24</v>
      </c>
    </row>
    <row r="4" spans="1:2" x14ac:dyDescent="0.25">
      <c r="A4" s="1" t="s">
        <v>30</v>
      </c>
      <c r="B4" s="1">
        <v>18</v>
      </c>
    </row>
    <row r="5" spans="1:2" x14ac:dyDescent="0.25">
      <c r="A5" s="1" t="s">
        <v>31</v>
      </c>
      <c r="B5" s="1" t="s">
        <v>32</v>
      </c>
    </row>
    <row r="6" spans="1:2" x14ac:dyDescent="0.25">
      <c r="A6" s="1" t="s">
        <v>33</v>
      </c>
      <c r="B6" s="1">
        <v>1400000</v>
      </c>
    </row>
    <row r="7" spans="1:2" x14ac:dyDescent="0.25">
      <c r="A7" s="1"/>
      <c r="B7" s="1"/>
    </row>
    <row r="8" spans="1:2" x14ac:dyDescent="0.25">
      <c r="A8" s="1" t="s">
        <v>34</v>
      </c>
      <c r="B8" s="1">
        <f>B6/B2</f>
        <v>1.4</v>
      </c>
    </row>
    <row r="9" spans="1:2" x14ac:dyDescent="0.25">
      <c r="A9" s="1" t="s">
        <v>9</v>
      </c>
      <c r="B9" s="1" t="str">
        <f>IF(B8&gt;=1.2,"Достатньо","Недостатньо")</f>
        <v>Достатньо</v>
      </c>
    </row>
    <row r="10" spans="1:2" x14ac:dyDescent="0.25">
      <c r="A10" s="1"/>
      <c r="B10" s="1"/>
    </row>
    <row r="11" spans="1:2" x14ac:dyDescent="0.25">
      <c r="A11" s="1" t="s">
        <v>35</v>
      </c>
      <c r="B11" s="1">
        <f>PMT(B4/100/12,B3,-B2)</f>
        <v>49924.101969508716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="160" zoomScaleNormal="160" workbookViewId="0">
      <selection activeCell="D9" sqref="D9"/>
    </sheetView>
  </sheetViews>
  <sheetFormatPr defaultRowHeight="15" x14ac:dyDescent="0.25"/>
  <cols>
    <col min="2" max="2" width="18.5703125" customWidth="1"/>
    <col min="3" max="3" width="10.7109375" customWidth="1"/>
    <col min="4" max="4" width="16.140625" customWidth="1"/>
  </cols>
  <sheetData>
    <row r="1" spans="1:5" x14ac:dyDescent="0.25">
      <c r="A1" s="2" t="s">
        <v>36</v>
      </c>
      <c r="B1" s="2" t="s">
        <v>37</v>
      </c>
      <c r="C1" s="2" t="s">
        <v>1</v>
      </c>
      <c r="D1" s="2" t="s">
        <v>38</v>
      </c>
      <c r="E1" s="2" t="s">
        <v>39</v>
      </c>
    </row>
    <row r="2" spans="1:5" x14ac:dyDescent="0.25">
      <c r="A2" s="1" t="s">
        <v>40</v>
      </c>
      <c r="B2" s="1">
        <v>20</v>
      </c>
      <c r="C2" s="1">
        <v>100000</v>
      </c>
      <c r="D2" s="1" t="s">
        <v>41</v>
      </c>
      <c r="E2" s="1">
        <v>2000</v>
      </c>
    </row>
    <row r="3" spans="1:5" x14ac:dyDescent="0.25">
      <c r="A3" s="1" t="s">
        <v>42</v>
      </c>
      <c r="B3" s="1">
        <v>60</v>
      </c>
      <c r="C3" s="1">
        <v>150000</v>
      </c>
      <c r="D3" s="1" t="s">
        <v>43</v>
      </c>
      <c r="E3" s="1">
        <v>30000</v>
      </c>
    </row>
    <row r="4" spans="1:5" x14ac:dyDescent="0.25">
      <c r="A4" s="1" t="s">
        <v>44</v>
      </c>
      <c r="B4" s="1">
        <v>120</v>
      </c>
      <c r="C4" s="1">
        <v>200000</v>
      </c>
      <c r="D4" s="1" t="s">
        <v>45</v>
      </c>
      <c r="E4" s="1">
        <v>100000</v>
      </c>
    </row>
    <row r="5" spans="1:5" x14ac:dyDescent="0.25">
      <c r="A5" s="1" t="s">
        <v>46</v>
      </c>
      <c r="B5" s="1">
        <v>250</v>
      </c>
      <c r="C5" s="1">
        <v>120000</v>
      </c>
      <c r="D5" s="1" t="s">
        <v>47</v>
      </c>
      <c r="E5" s="1">
        <v>120000</v>
      </c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zoomScale="235" zoomScaleNormal="235" workbookViewId="0">
      <selection activeCell="B8" sqref="A1:B8"/>
    </sheetView>
  </sheetViews>
  <sheetFormatPr defaultRowHeight="15" x14ac:dyDescent="0.25"/>
  <sheetData>
    <row r="1" spans="1:2" x14ac:dyDescent="0.25">
      <c r="A1" s="1" t="s">
        <v>48</v>
      </c>
      <c r="B1" s="1">
        <v>0.2</v>
      </c>
    </row>
    <row r="2" spans="1:2" x14ac:dyDescent="0.25">
      <c r="A2" s="1" t="s">
        <v>49</v>
      </c>
      <c r="B2" s="1">
        <v>0.15</v>
      </c>
    </row>
    <row r="3" spans="1:2" x14ac:dyDescent="0.25">
      <c r="A3" s="1" t="s">
        <v>50</v>
      </c>
      <c r="B3" s="1">
        <v>0.1</v>
      </c>
    </row>
    <row r="4" spans="1:2" x14ac:dyDescent="0.25">
      <c r="A4" s="1" t="s">
        <v>51</v>
      </c>
      <c r="B4" s="1">
        <v>1.3</v>
      </c>
    </row>
    <row r="5" spans="1:2" x14ac:dyDescent="0.25">
      <c r="A5" s="1" t="s">
        <v>52</v>
      </c>
      <c r="B5" s="1">
        <v>1.4</v>
      </c>
    </row>
    <row r="6" spans="1:2" x14ac:dyDescent="0.25">
      <c r="A6" s="1"/>
      <c r="B6" s="1"/>
    </row>
    <row r="7" spans="1:2" x14ac:dyDescent="0.25">
      <c r="A7" s="1" t="s">
        <v>53</v>
      </c>
      <c r="B7" s="1">
        <f>1.2*B1+1.4*B2+3.3*B3+0.6*B4+1*B5</f>
        <v>2.96</v>
      </c>
    </row>
    <row r="8" spans="1:2" x14ac:dyDescent="0.25">
      <c r="A8" s="1" t="s">
        <v>54</v>
      </c>
      <c r="B8" s="1" t="str">
        <f>IF(B7&gt;2.99,"Низький",IF(B7&gt;1.81,"Середній","Високий"))</f>
        <v>Середній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Вільні_ресурси</vt:lpstr>
      <vt:lpstr>Фін_аналіз</vt:lpstr>
      <vt:lpstr>Кредитна_справа</vt:lpstr>
      <vt:lpstr>Проблемні_кредити</vt:lpstr>
      <vt:lpstr>Кредитний_ризик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2026-05-16T12:54:03Z</dcterms:created>
  <dcterms:modified xsi:type="dcterms:W3CDTF">2026-05-16T12:56:43Z</dcterms:modified>
</cp:coreProperties>
</file>