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itlana\Downloads\"/>
    </mc:Choice>
  </mc:AlternateContent>
  <bookViews>
    <workbookView xWindow="0" yWindow="0" windowWidth="28800" windowHeight="11745" activeTab="5"/>
  </bookViews>
  <sheets>
    <sheet name="Практична 1 ПДВ" sheetId="1" r:id="rId1"/>
    <sheet name="Податок на прибуток" sheetId="2" r:id="rId2"/>
    <sheet name="ПДФО" sheetId="3" r:id="rId3"/>
    <sheet name="Земельний податок" sheetId="4" r:id="rId4"/>
    <sheet name="Платіжні інструкції" sheetId="5" r:id="rId5"/>
    <sheet name="Контрольні питання" sheetId="6" r:id="rId6"/>
  </sheets>
  <calcPr calcId="162913"/>
</workbook>
</file>

<file path=xl/calcChain.xml><?xml version="1.0" encoding="utf-8"?>
<calcChain xmlns="http://schemas.openxmlformats.org/spreadsheetml/2006/main">
  <c r="B4" i="4" l="1"/>
  <c r="B5" i="4" s="1"/>
  <c r="B6" i="3"/>
  <c r="D5" i="3"/>
  <c r="C5" i="3"/>
  <c r="D4" i="3"/>
  <c r="C4" i="3"/>
  <c r="D3" i="3"/>
  <c r="C3" i="3"/>
  <c r="C6" i="3" s="1"/>
  <c r="D2" i="3"/>
  <c r="D6" i="3" s="1"/>
  <c r="C2" i="3"/>
  <c r="B5" i="2"/>
  <c r="B6" i="2" s="1"/>
  <c r="D6" i="1"/>
  <c r="C6" i="1"/>
  <c r="D5" i="1"/>
  <c r="G2" i="1" s="1"/>
  <c r="C5" i="1"/>
  <c r="D4" i="1"/>
  <c r="C4" i="1"/>
  <c r="D3" i="1"/>
  <c r="C3" i="1"/>
  <c r="D2" i="1"/>
  <c r="C2" i="1"/>
</calcChain>
</file>

<file path=xl/sharedStrings.xml><?xml version="1.0" encoding="utf-8"?>
<sst xmlns="http://schemas.openxmlformats.org/spreadsheetml/2006/main" count="63" uniqueCount="57">
  <si>
    <t>Операція</t>
  </si>
  <si>
    <t>Сума</t>
  </si>
  <si>
    <t>Формула</t>
  </si>
  <si>
    <t>ПДВ</t>
  </si>
  <si>
    <t>Розробка мобільного застосунку</t>
  </si>
  <si>
    <t>ПДВ до сплати</t>
  </si>
  <si>
    <t>Технічна підтримка</t>
  </si>
  <si>
    <t>Хостинг</t>
  </si>
  <si>
    <t>Консультаційні послуги</t>
  </si>
  <si>
    <t>Податковий кредит</t>
  </si>
  <si>
    <t>Показник</t>
  </si>
  <si>
    <t>Дохід від експорту</t>
  </si>
  <si>
    <t>Інші доходи</t>
  </si>
  <si>
    <t>Витрати</t>
  </si>
  <si>
    <t>Прибуток</t>
  </si>
  <si>
    <t>Податок 18%</t>
  </si>
  <si>
    <t>Працівник</t>
  </si>
  <si>
    <t>Зарплата</t>
  </si>
  <si>
    <t>ПДФО</t>
  </si>
  <si>
    <t>Військовий збір</t>
  </si>
  <si>
    <t>Коваленко</t>
  </si>
  <si>
    <t>Шевченко</t>
  </si>
  <si>
    <t>Бондаренко</t>
  </si>
  <si>
    <t>Лисенко</t>
  </si>
  <si>
    <t>Разом</t>
  </si>
  <si>
    <t>Значення</t>
  </si>
  <si>
    <t>НГО земельної ділянки</t>
  </si>
  <si>
    <t>Ставка</t>
  </si>
  <si>
    <t>1%</t>
  </si>
  <si>
    <t>Річний податок</t>
  </si>
  <si>
    <t>Щомісячний платіж</t>
  </si>
  <si>
    <t>Податок</t>
  </si>
  <si>
    <t>Код</t>
  </si>
  <si>
    <t>Призначення</t>
  </si>
  <si>
    <t>14060100</t>
  </si>
  <si>
    <t>Сплата ПДВ</t>
  </si>
  <si>
    <t>Податок на прибуток</t>
  </si>
  <si>
    <t>11021000</t>
  </si>
  <si>
    <t>Сплата податку на прибуток</t>
  </si>
  <si>
    <t>11010100</t>
  </si>
  <si>
    <t>Сплата ПДФО</t>
  </si>
  <si>
    <t>11011000</t>
  </si>
  <si>
    <t>Сплата військового збору</t>
  </si>
  <si>
    <t>Земельний податок</t>
  </si>
  <si>
    <t>18010500</t>
  </si>
  <si>
    <t>Сплата земельного податку</t>
  </si>
  <si>
    <t>Питання</t>
  </si>
  <si>
    <t>Відповідь</t>
  </si>
  <si>
    <t>Що таке ПДВ?</t>
  </si>
  <si>
    <t>Податок на додану вартість</t>
  </si>
  <si>
    <t>Ставка податку на прибуток</t>
  </si>
  <si>
    <t>18%</t>
  </si>
  <si>
    <t>Ставка ПДФО</t>
  </si>
  <si>
    <t>Ставка військового збору</t>
  </si>
  <si>
    <t>5%</t>
  </si>
  <si>
    <t>Що таке платіжна інструкція?</t>
  </si>
  <si>
    <t>Документ на переказ коштів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</si>
</sst>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1"/>
  <c:style val="2"/>
  <c:chart>
    <c:autoTitleDeleted val="1"/>
    <c:plotArea>
      <c:layout/>
      <c:pieChart>
        <c:varyColors val="1"/>
        <c:ser>
          <c:idx val="0"/>
          <c:order val="0"/>
          <c:tx>
            <c:strRef>
              <c:f>'Практична 1 ПДВ'!$D$1</c:f>
              <c:strCache>
                <c:ptCount val="1"/>
                <c:pt idx="0">
                  <c:v>ПДВ</c:v>
                </c:pt>
              </c:strCache>
            </c:strRef>
          </c:tx>
          <c:spPr>
            <a:ln>
              <a:prstDash val="solid"/>
            </a:ln>
          </c:spPr>
          <c:cat>
            <c:strRef>
              <c:f>'Практична 1 ПДВ'!$A$2:$A$5</c:f>
              <c:strCache>
                <c:ptCount val="4"/>
                <c:pt idx="0">
                  <c:v>Розробка мобільного застосунку</c:v>
                </c:pt>
                <c:pt idx="1">
                  <c:v>Технічна підтримка</c:v>
                </c:pt>
                <c:pt idx="2">
                  <c:v>Хостинг</c:v>
                </c:pt>
                <c:pt idx="3">
                  <c:v>Консультаційні послуги</c:v>
                </c:pt>
              </c:strCache>
            </c:strRef>
          </c:cat>
          <c:val>
            <c:numRef>
              <c:f>'Практична 1 ПДВ'!$D$2:$D$5</c:f>
              <c:numCache>
                <c:formatCode>General</c:formatCode>
                <c:ptCount val="4"/>
                <c:pt idx="0">
                  <c:v>20000</c:v>
                </c:pt>
                <c:pt idx="1">
                  <c:v>5000</c:v>
                </c:pt>
                <c:pt idx="2">
                  <c:v>2400</c:v>
                </c:pt>
                <c:pt idx="3">
                  <c:v>2666.6666666666665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5A-4893-8FE6-009FC750E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'Податок на прибуток'!$B$1</c:f>
              <c:strCache>
                <c:ptCount val="1"/>
                <c:pt idx="0">
                  <c:v>Сума</c:v>
                </c:pt>
              </c:strCache>
            </c:strRef>
          </c:tx>
          <c:spPr>
            <a:ln>
              <a:prstDash val="solid"/>
            </a:ln>
          </c:spPr>
          <c:invertIfNegative val="1"/>
          <c:val>
            <c:numRef>
              <c:f>'Податок на прибуток'!$B$2:$B$6</c:f>
              <c:numCache>
                <c:formatCode>General</c:formatCode>
                <c:ptCount val="5"/>
                <c:pt idx="0">
                  <c:v>2100000</c:v>
                </c:pt>
                <c:pt idx="1">
                  <c:v>150000</c:v>
                </c:pt>
                <c:pt idx="2">
                  <c:v>1700000</c:v>
                </c:pt>
                <c:pt idx="3">
                  <c:v>550000</c:v>
                </c:pt>
                <c:pt idx="4">
                  <c:v>99000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9D-48C2-8FC6-903FB7C02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1991591</xdr:colOff>
      <xdr:row>7</xdr:row>
      <xdr:rowOff>103909</xdr:rowOff>
    </xdr:from>
    <xdr:ext cx="5400000" cy="27000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</xdr:row>
      <xdr:rowOff>104775</xdr:rowOff>
    </xdr:from>
    <xdr:ext cx="5400000" cy="27000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Normal="100" workbookViewId="0">
      <selection activeCell="A17" sqref="A17"/>
    </sheetView>
  </sheetViews>
  <sheetFormatPr defaultRowHeight="15" x14ac:dyDescent="0.25"/>
  <cols>
    <col min="1" max="7" width="35" customWidth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1"/>
      <c r="F1" s="1"/>
      <c r="G1" s="1"/>
    </row>
    <row r="2" spans="1:7" x14ac:dyDescent="0.25">
      <c r="A2" s="4" t="s">
        <v>4</v>
      </c>
      <c r="B2" s="4">
        <v>120000</v>
      </c>
      <c r="C2" s="4">
        <f>B2*20/120</f>
        <v>20000</v>
      </c>
      <c r="D2" s="4">
        <f>B2*20/120</f>
        <v>20000</v>
      </c>
      <c r="E2" s="1"/>
      <c r="F2" s="2" t="s">
        <v>5</v>
      </c>
      <c r="G2" s="1">
        <f>SUM(D2:D5)-D6</f>
        <v>24066.666666666668</v>
      </c>
    </row>
    <row r="3" spans="1:7" x14ac:dyDescent="0.25">
      <c r="A3" s="4" t="s">
        <v>6</v>
      </c>
      <c r="B3" s="4">
        <v>30000</v>
      </c>
      <c r="C3" s="4">
        <f>B3*20/120</f>
        <v>5000</v>
      </c>
      <c r="D3" s="4">
        <f>B3*20/120</f>
        <v>5000</v>
      </c>
      <c r="E3" s="1"/>
      <c r="F3" s="1"/>
      <c r="G3" s="1"/>
    </row>
    <row r="4" spans="1:7" x14ac:dyDescent="0.25">
      <c r="A4" s="4" t="s">
        <v>7</v>
      </c>
      <c r="B4" s="4">
        <v>12000</v>
      </c>
      <c r="C4" s="4">
        <f>B4*20%</f>
        <v>2400</v>
      </c>
      <c r="D4" s="4">
        <f>B4*20%</f>
        <v>2400</v>
      </c>
      <c r="E4" s="1"/>
      <c r="F4" s="1"/>
      <c r="G4" s="1"/>
    </row>
    <row r="5" spans="1:7" x14ac:dyDescent="0.25">
      <c r="A5" s="4" t="s">
        <v>8</v>
      </c>
      <c r="B5" s="4">
        <v>16000</v>
      </c>
      <c r="C5" s="4">
        <f>B5*20/120</f>
        <v>2666.6666666666665</v>
      </c>
      <c r="D5" s="4">
        <f>B5*20/120</f>
        <v>2666.6666666666665</v>
      </c>
      <c r="E5" s="1"/>
      <c r="F5" s="1"/>
      <c r="G5" s="1"/>
    </row>
    <row r="6" spans="1:7" x14ac:dyDescent="0.25">
      <c r="A6" s="4" t="s">
        <v>9</v>
      </c>
      <c r="B6" s="4">
        <v>36000</v>
      </c>
      <c r="C6" s="4">
        <f>B6*20/120</f>
        <v>6000</v>
      </c>
      <c r="D6" s="4">
        <f>B6*20/120</f>
        <v>6000</v>
      </c>
      <c r="E6" s="1"/>
      <c r="F6" s="1"/>
      <c r="G6" s="1"/>
    </row>
  </sheetData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zoomScale="160" zoomScaleNormal="160" workbookViewId="0">
      <selection activeCell="A6" sqref="A1:B6"/>
    </sheetView>
  </sheetViews>
  <sheetFormatPr defaultRowHeight="15" x14ac:dyDescent="0.25"/>
  <cols>
    <col min="1" max="7" width="35" customWidth="1"/>
  </cols>
  <sheetData>
    <row r="1" spans="1:2" x14ac:dyDescent="0.25">
      <c r="A1" s="3" t="s">
        <v>10</v>
      </c>
      <c r="B1" s="3" t="s">
        <v>1</v>
      </c>
    </row>
    <row r="2" spans="1:2" x14ac:dyDescent="0.25">
      <c r="A2" s="4" t="s">
        <v>11</v>
      </c>
      <c r="B2" s="4">
        <v>2100000</v>
      </c>
    </row>
    <row r="3" spans="1:2" x14ac:dyDescent="0.25">
      <c r="A3" s="4" t="s">
        <v>12</v>
      </c>
      <c r="B3" s="4">
        <v>150000</v>
      </c>
    </row>
    <row r="4" spans="1:2" x14ac:dyDescent="0.25">
      <c r="A4" s="4" t="s">
        <v>13</v>
      </c>
      <c r="B4" s="4">
        <v>1700000</v>
      </c>
    </row>
    <row r="5" spans="1:2" x14ac:dyDescent="0.25">
      <c r="A5" s="4" t="s">
        <v>14</v>
      </c>
      <c r="B5" s="4">
        <f>SUM(B2:B3)-B4</f>
        <v>550000</v>
      </c>
    </row>
    <row r="6" spans="1:2" x14ac:dyDescent="0.25">
      <c r="A6" s="4" t="s">
        <v>15</v>
      </c>
      <c r="B6" s="4">
        <f>B5*18%</f>
        <v>99000</v>
      </c>
    </row>
  </sheetData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zoomScale="175" zoomScaleNormal="175" workbookViewId="0">
      <selection activeCell="C17" sqref="C17"/>
    </sheetView>
  </sheetViews>
  <sheetFormatPr defaultRowHeight="15" x14ac:dyDescent="0.25"/>
  <cols>
    <col min="1" max="7" width="35" customWidth="1"/>
  </cols>
  <sheetData>
    <row r="1" spans="1:4" x14ac:dyDescent="0.25">
      <c r="A1" s="3" t="s">
        <v>16</v>
      </c>
      <c r="B1" s="3" t="s">
        <v>17</v>
      </c>
      <c r="C1" s="3" t="s">
        <v>18</v>
      </c>
      <c r="D1" s="3" t="s">
        <v>19</v>
      </c>
    </row>
    <row r="2" spans="1:4" x14ac:dyDescent="0.25">
      <c r="A2" s="4" t="s">
        <v>20</v>
      </c>
      <c r="B2" s="4">
        <v>40000</v>
      </c>
      <c r="C2" s="4">
        <f>B2*18%</f>
        <v>7200</v>
      </c>
      <c r="D2" s="4">
        <f>B2*5%</f>
        <v>2000</v>
      </c>
    </row>
    <row r="3" spans="1:4" x14ac:dyDescent="0.25">
      <c r="A3" s="4" t="s">
        <v>21</v>
      </c>
      <c r="B3" s="4">
        <v>32000</v>
      </c>
      <c r="C3" s="4">
        <f>B3*18%</f>
        <v>5760</v>
      </c>
      <c r="D3" s="4">
        <f>B3*5%</f>
        <v>1600</v>
      </c>
    </row>
    <row r="4" spans="1:4" x14ac:dyDescent="0.25">
      <c r="A4" s="4" t="s">
        <v>22</v>
      </c>
      <c r="B4" s="4">
        <v>28000</v>
      </c>
      <c r="C4" s="4">
        <f>B4*18%</f>
        <v>5040</v>
      </c>
      <c r="D4" s="4">
        <f>B4*5%</f>
        <v>1400</v>
      </c>
    </row>
    <row r="5" spans="1:4" x14ac:dyDescent="0.25">
      <c r="A5" s="4" t="s">
        <v>23</v>
      </c>
      <c r="B5" s="4">
        <v>25000</v>
      </c>
      <c r="C5" s="4">
        <f>B5*18%</f>
        <v>4500</v>
      </c>
      <c r="D5" s="4">
        <f>B5*5%</f>
        <v>1250</v>
      </c>
    </row>
    <row r="6" spans="1:4" x14ac:dyDescent="0.25">
      <c r="A6" s="4" t="s">
        <v>24</v>
      </c>
      <c r="B6" s="4">
        <f>SUM(B2:B5)</f>
        <v>125000</v>
      </c>
      <c r="C6" s="4">
        <f>SUM(C2:C5)</f>
        <v>22500</v>
      </c>
      <c r="D6" s="4">
        <f>SUM(D2:D5)</f>
        <v>6250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zoomScale="250" zoomScaleNormal="250" workbookViewId="0">
      <selection activeCell="B5" sqref="A1:B5"/>
    </sheetView>
  </sheetViews>
  <sheetFormatPr defaultRowHeight="15" x14ac:dyDescent="0.25"/>
  <cols>
    <col min="1" max="7" width="35" customWidth="1"/>
  </cols>
  <sheetData>
    <row r="1" spans="1:2" x14ac:dyDescent="0.25">
      <c r="A1" s="3" t="s">
        <v>10</v>
      </c>
      <c r="B1" s="3" t="s">
        <v>25</v>
      </c>
    </row>
    <row r="2" spans="1:2" x14ac:dyDescent="0.25">
      <c r="A2" s="4" t="s">
        <v>26</v>
      </c>
      <c r="B2" s="4">
        <v>7500000</v>
      </c>
    </row>
    <row r="3" spans="1:2" x14ac:dyDescent="0.25">
      <c r="A3" s="4" t="s">
        <v>27</v>
      </c>
      <c r="B3" s="4" t="s">
        <v>28</v>
      </c>
    </row>
    <row r="4" spans="1:2" x14ac:dyDescent="0.25">
      <c r="A4" s="4" t="s">
        <v>29</v>
      </c>
      <c r="B4" s="4">
        <f>B2*1%</f>
        <v>75000</v>
      </c>
    </row>
    <row r="5" spans="1:2" x14ac:dyDescent="0.25">
      <c r="A5" s="4" t="s">
        <v>30</v>
      </c>
      <c r="B5" s="4">
        <f>B4/12</f>
        <v>6250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zoomScale="205" zoomScaleNormal="205" workbookViewId="0">
      <selection activeCell="C6" sqref="A1:C6"/>
    </sheetView>
  </sheetViews>
  <sheetFormatPr defaultRowHeight="15" x14ac:dyDescent="0.25"/>
  <cols>
    <col min="1" max="7" width="35" customWidth="1"/>
  </cols>
  <sheetData>
    <row r="1" spans="1:3" x14ac:dyDescent="0.25">
      <c r="A1" s="3" t="s">
        <v>31</v>
      </c>
      <c r="B1" s="3" t="s">
        <v>32</v>
      </c>
      <c r="C1" s="3" t="s">
        <v>33</v>
      </c>
    </row>
    <row r="2" spans="1:3" x14ac:dyDescent="0.25">
      <c r="A2" s="4" t="s">
        <v>3</v>
      </c>
      <c r="B2" s="4" t="s">
        <v>34</v>
      </c>
      <c r="C2" s="4" t="s">
        <v>35</v>
      </c>
    </row>
    <row r="3" spans="1:3" x14ac:dyDescent="0.25">
      <c r="A3" s="4" t="s">
        <v>36</v>
      </c>
      <c r="B3" s="4" t="s">
        <v>37</v>
      </c>
      <c r="C3" s="4" t="s">
        <v>38</v>
      </c>
    </row>
    <row r="4" spans="1:3" x14ac:dyDescent="0.25">
      <c r="A4" s="4" t="s">
        <v>18</v>
      </c>
      <c r="B4" s="4" t="s">
        <v>39</v>
      </c>
      <c r="C4" s="4" t="s">
        <v>40</v>
      </c>
    </row>
    <row r="5" spans="1:3" x14ac:dyDescent="0.25">
      <c r="A5" s="4" t="s">
        <v>19</v>
      </c>
      <c r="B5" s="4" t="s">
        <v>41</v>
      </c>
      <c r="C5" s="4" t="s">
        <v>42</v>
      </c>
    </row>
    <row r="6" spans="1:3" x14ac:dyDescent="0.25">
      <c r="A6" s="4" t="s">
        <v>43</v>
      </c>
      <c r="B6" s="4" t="s">
        <v>44</v>
      </c>
      <c r="C6" s="4" t="s">
        <v>45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zoomScale="295" zoomScaleNormal="295" workbookViewId="0">
      <selection activeCell="B10" sqref="B10"/>
    </sheetView>
  </sheetViews>
  <sheetFormatPr defaultRowHeight="15" x14ac:dyDescent="0.25"/>
  <cols>
    <col min="1" max="7" width="35" customWidth="1"/>
  </cols>
  <sheetData>
    <row r="1" spans="1:2" x14ac:dyDescent="0.25">
      <c r="A1" s="3" t="s">
        <v>46</v>
      </c>
      <c r="B1" s="3" t="s">
        <v>47</v>
      </c>
    </row>
    <row r="2" spans="1:2" x14ac:dyDescent="0.25">
      <c r="A2" s="4" t="s">
        <v>48</v>
      </c>
      <c r="B2" s="4" t="s">
        <v>49</v>
      </c>
    </row>
    <row r="3" spans="1:2" x14ac:dyDescent="0.25">
      <c r="A3" s="4" t="s">
        <v>50</v>
      </c>
      <c r="B3" s="4" t="s">
        <v>51</v>
      </c>
    </row>
    <row r="4" spans="1:2" x14ac:dyDescent="0.25">
      <c r="A4" s="4" t="s">
        <v>52</v>
      </c>
      <c r="B4" s="4" t="s">
        <v>51</v>
      </c>
    </row>
    <row r="5" spans="1:2" x14ac:dyDescent="0.25">
      <c r="A5" s="4" t="s">
        <v>53</v>
      </c>
      <c r="B5" s="4" t="s">
        <v>54</v>
      </c>
    </row>
    <row r="6" spans="1:2" x14ac:dyDescent="0.25">
      <c r="A6" s="4" t="s">
        <v>55</v>
      </c>
      <c r="B6" s="4" t="s">
        <v>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Практична 1 ПДВ</vt:lpstr>
      <vt:lpstr>Податок на прибуток</vt:lpstr>
      <vt:lpstr>ПДФО</vt:lpstr>
      <vt:lpstr>Земельний податок</vt:lpstr>
      <vt:lpstr>Платіжні інструкції</vt:lpstr>
      <vt:lpstr>Контрольні питання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Svitlana</cp:lastModifiedBy>
  <dcterms:created xsi:type="dcterms:W3CDTF">2026-05-16T13:21:47Z</dcterms:created>
  <dcterms:modified xsi:type="dcterms:W3CDTF">2026-05-16T13:25:27Z</dcterms:modified>
</cp:coreProperties>
</file>