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ownloads\"/>
    </mc:Choice>
  </mc:AlternateContent>
  <bookViews>
    <workbookView xWindow="0" yWindow="0" windowWidth="28800" windowHeight="11745"/>
  </bookViews>
  <sheets>
    <sheet name="Рух_кадрів" sheetId="1" r:id="rId1"/>
    <sheet name="Продуктивність" sheetId="2" r:id="rId2"/>
    <sheet name="Відрядна" sheetId="3" r:id="rId3"/>
    <sheet name="Погодинна" sheetId="4" r:id="rId4"/>
    <sheet name="Планування" sheetId="5" r:id="rId5"/>
  </sheets>
  <calcPr calcId="162913"/>
</workbook>
</file>

<file path=xl/calcChain.xml><?xml version="1.0" encoding="utf-8"?>
<calcChain xmlns="http://schemas.openxmlformats.org/spreadsheetml/2006/main">
  <c r="B6" i="5" l="1"/>
  <c r="B5" i="5"/>
  <c r="D5" i="4"/>
  <c r="D4" i="4"/>
  <c r="D3" i="4"/>
  <c r="D2" i="4"/>
  <c r="F6" i="3"/>
  <c r="D6" i="3"/>
  <c r="E6" i="3" s="1"/>
  <c r="F5" i="3"/>
  <c r="D5" i="3"/>
  <c r="E5" i="3" s="1"/>
  <c r="F4" i="3"/>
  <c r="E4" i="3"/>
  <c r="D4" i="3"/>
  <c r="F3" i="3"/>
  <c r="D3" i="3"/>
  <c r="E3" i="3" s="1"/>
  <c r="F2" i="3"/>
  <c r="D2" i="3"/>
  <c r="E2" i="3" s="1"/>
  <c r="D6" i="2"/>
  <c r="C6" i="2"/>
  <c r="B6" i="2"/>
  <c r="D5" i="2"/>
  <c r="C5" i="2"/>
  <c r="B5" i="2"/>
  <c r="E2" i="1"/>
  <c r="F2" i="1" s="1"/>
  <c r="B3" i="1" l="1"/>
  <c r="E3" i="1" l="1"/>
  <c r="B4" i="1" s="1"/>
  <c r="E4" i="1" l="1"/>
  <c r="F4" i="1" s="1"/>
  <c r="F3" i="1"/>
  <c r="F5" i="1" l="1"/>
</calcChain>
</file>

<file path=xl/sharedStrings.xml><?xml version="1.0" encoding="utf-8"?>
<sst xmlns="http://schemas.openxmlformats.org/spreadsheetml/2006/main" count="42" uniqueCount="37">
  <si>
    <t>Місяць</t>
  </si>
  <si>
    <t>На початок</t>
  </si>
  <si>
    <t>Прийнято</t>
  </si>
  <si>
    <t>Звільнено</t>
  </si>
  <si>
    <t>На кінець</t>
  </si>
  <si>
    <t>Січень</t>
  </si>
  <si>
    <t>Лютий</t>
  </si>
  <si>
    <t>Березень</t>
  </si>
  <si>
    <t>Показник</t>
  </si>
  <si>
    <t>Обсяг</t>
  </si>
  <si>
    <t>Чисельність</t>
  </si>
  <si>
    <t>Час</t>
  </si>
  <si>
    <t>Виробіток</t>
  </si>
  <si>
    <t>Трудомісткість</t>
  </si>
  <si>
    <t>ПІБ</t>
  </si>
  <si>
    <t>Факт</t>
  </si>
  <si>
    <t>Змін</t>
  </si>
  <si>
    <t>Норма</t>
  </si>
  <si>
    <t>%</t>
  </si>
  <si>
    <t>ЗП</t>
  </si>
  <si>
    <t>Іванов</t>
  </si>
  <si>
    <t>Петров</t>
  </si>
  <si>
    <t>Сидоров</t>
  </si>
  <si>
    <t>Коваленко</t>
  </si>
  <si>
    <t>Мельник</t>
  </si>
  <si>
    <t>Оклад</t>
  </si>
  <si>
    <t>Години</t>
  </si>
  <si>
    <t>Гончаренко</t>
  </si>
  <si>
    <t>Ткаченко</t>
  </si>
  <si>
    <t>Шевченко</t>
  </si>
  <si>
    <t>Бондаренко</t>
  </si>
  <si>
    <t>Чисельність факт</t>
  </si>
  <si>
    <t>Обсяг факт</t>
  </si>
  <si>
    <t>ФОП факт</t>
  </si>
  <si>
    <t>Чисельність план</t>
  </si>
  <si>
    <t>ФОП план</t>
  </si>
  <si>
    <t>Середньо-облікова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</si>
</sst>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1"/>
  <c:style val="2"/>
  <c:chart>
    <c:autoTitleDeleted val="1"/>
    <c:plotArea>
      <c:layout>
        <c:manualLayout>
          <c:layoutTarget val="inner"/>
          <c:xMode val="edge"/>
          <c:yMode val="edge"/>
          <c:x val="0"/>
          <c:y val="1.2436054669097312E-2"/>
          <c:w val="0.89494931523745991"/>
          <c:h val="0.94999718358902929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Рух_кадрів!$B$1</c:f>
              <c:strCache>
                <c:ptCount val="1"/>
                <c:pt idx="0">
                  <c:v>На початок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Рух_кадрів!$A$2:$A$4</c:f>
              <c:strCache>
                <c:ptCount val="3"/>
                <c:pt idx="0">
                  <c:v>Січень</c:v>
                </c:pt>
                <c:pt idx="1">
                  <c:v>Лютий</c:v>
                </c:pt>
                <c:pt idx="2">
                  <c:v>Березень</c:v>
                </c:pt>
              </c:strCache>
            </c:strRef>
          </c:cat>
          <c:val>
            <c:numRef>
              <c:f>Рух_кадрів!$B$2:$B$4</c:f>
              <c:numCache>
                <c:formatCode>General</c:formatCode>
                <c:ptCount val="3"/>
                <c:pt idx="0">
                  <c:v>420</c:v>
                </c:pt>
                <c:pt idx="1">
                  <c:v>425</c:v>
                </c:pt>
                <c:pt idx="2">
                  <c:v>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8-44C5-AC94-A65BF3C8277D}"/>
            </c:ext>
          </c:extLst>
        </c:ser>
        <c:ser>
          <c:idx val="1"/>
          <c:order val="1"/>
          <c:tx>
            <c:strRef>
              <c:f>Рух_кадрів!$E$1</c:f>
              <c:strCache>
                <c:ptCount val="1"/>
                <c:pt idx="0">
                  <c:v>На кінець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Рух_кадрів!$A$2:$A$4</c:f>
              <c:strCache>
                <c:ptCount val="3"/>
                <c:pt idx="0">
                  <c:v>Січень</c:v>
                </c:pt>
                <c:pt idx="1">
                  <c:v>Лютий</c:v>
                </c:pt>
                <c:pt idx="2">
                  <c:v>Березень</c:v>
                </c:pt>
              </c:strCache>
            </c:strRef>
          </c:cat>
          <c:val>
            <c:numRef>
              <c:f>Рух_кадрів!$E$2:$E$4</c:f>
              <c:numCache>
                <c:formatCode>General</c:formatCode>
                <c:ptCount val="3"/>
                <c:pt idx="0">
                  <c:v>425</c:v>
                </c:pt>
                <c:pt idx="1">
                  <c:v>429</c:v>
                </c:pt>
                <c:pt idx="2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F8-44C5-AC94-A65BF3C8277D}"/>
            </c:ext>
          </c:extLst>
        </c:ser>
        <c:ser>
          <c:idx val="2"/>
          <c:order val="2"/>
          <c:tx>
            <c:strRef>
              <c:f>Рух_кадрів!$F$1</c:f>
              <c:strCache>
                <c:ptCount val="1"/>
                <c:pt idx="0">
                  <c:v>Середньо-облікова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Рух_кадрів!$A$2:$A$4</c:f>
              <c:strCache>
                <c:ptCount val="3"/>
                <c:pt idx="0">
                  <c:v>Січень</c:v>
                </c:pt>
                <c:pt idx="1">
                  <c:v>Лютий</c:v>
                </c:pt>
                <c:pt idx="2">
                  <c:v>Березень</c:v>
                </c:pt>
              </c:strCache>
            </c:strRef>
          </c:cat>
          <c:val>
            <c:numRef>
              <c:f>Рух_кадрів!$F$2:$F$4</c:f>
              <c:numCache>
                <c:formatCode>General</c:formatCode>
                <c:ptCount val="3"/>
                <c:pt idx="0">
                  <c:v>422.5</c:v>
                </c:pt>
                <c:pt idx="1">
                  <c:v>427</c:v>
                </c:pt>
                <c:pt idx="2">
                  <c:v>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F8-44C5-AC94-A65BF3C82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119771933098823"/>
          <c:y val="7.7447996432933333E-2"/>
          <c:w val="0.11880228066901174"/>
          <c:h val="0.51292246214992077"/>
        </c:manualLayout>
      </c:layout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119742</xdr:colOff>
      <xdr:row>3</xdr:row>
      <xdr:rowOff>185057</xdr:rowOff>
    </xdr:from>
    <xdr:ext cx="6193972" cy="3124544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175" zoomScaleNormal="175" workbookViewId="0">
      <selection activeCell="G5" sqref="G5"/>
    </sheetView>
  </sheetViews>
  <sheetFormatPr defaultRowHeight="15" x14ac:dyDescent="0.25"/>
  <cols>
    <col min="6" max="6" width="18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36</v>
      </c>
    </row>
    <row r="2" spans="1:6" x14ac:dyDescent="0.25">
      <c r="A2" s="1" t="s">
        <v>5</v>
      </c>
      <c r="B2" s="1">
        <v>420</v>
      </c>
      <c r="C2" s="1">
        <v>15</v>
      </c>
      <c r="D2" s="1">
        <v>10</v>
      </c>
      <c r="E2" s="1">
        <f>B2+C2-D2</f>
        <v>425</v>
      </c>
      <c r="F2" s="1">
        <f>(B2+E2)/2</f>
        <v>422.5</v>
      </c>
    </row>
    <row r="3" spans="1:6" x14ac:dyDescent="0.25">
      <c r="A3" s="1" t="s">
        <v>6</v>
      </c>
      <c r="B3" s="1">
        <f>E2</f>
        <v>425</v>
      </c>
      <c r="C3" s="1">
        <v>12</v>
      </c>
      <c r="D3" s="1">
        <v>8</v>
      </c>
      <c r="E3" s="1">
        <f>B3+C3-D3</f>
        <v>429</v>
      </c>
      <c r="F3" s="1">
        <f>(B3+E3)/2</f>
        <v>427</v>
      </c>
    </row>
    <row r="4" spans="1:6" x14ac:dyDescent="0.25">
      <c r="A4" s="1" t="s">
        <v>7</v>
      </c>
      <c r="B4" s="1">
        <f>E3</f>
        <v>429</v>
      </c>
      <c r="C4" s="1">
        <v>10</v>
      </c>
      <c r="D4" s="1">
        <v>12</v>
      </c>
      <c r="E4" s="1">
        <f>B4+C4-D4</f>
        <v>427</v>
      </c>
      <c r="F4" s="1">
        <f>(B4+E4)/2</f>
        <v>428</v>
      </c>
    </row>
    <row r="5" spans="1:6" x14ac:dyDescent="0.25">
      <c r="F5" s="1">
        <f>AVERAGE(F2:F4)</f>
        <v>425.83333333333331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="220" zoomScaleNormal="220" workbookViewId="0">
      <selection activeCell="B17" sqref="B17"/>
    </sheetView>
  </sheetViews>
  <sheetFormatPr defaultRowHeight="15" x14ac:dyDescent="0.25"/>
  <cols>
    <col min="1" max="1" width="15.42578125" customWidth="1"/>
  </cols>
  <sheetData>
    <row r="1" spans="1:4" x14ac:dyDescent="0.25">
      <c r="A1" s="1" t="s">
        <v>8</v>
      </c>
      <c r="B1" s="1" t="s">
        <v>5</v>
      </c>
      <c r="C1" s="1" t="s">
        <v>6</v>
      </c>
      <c r="D1" s="1" t="s">
        <v>7</v>
      </c>
    </row>
    <row r="2" spans="1:4" x14ac:dyDescent="0.25">
      <c r="A2" s="1" t="s">
        <v>9</v>
      </c>
      <c r="B2" s="1">
        <v>1650</v>
      </c>
      <c r="C2" s="1">
        <v>1720</v>
      </c>
      <c r="D2" s="1">
        <v>1680</v>
      </c>
    </row>
    <row r="3" spans="1:4" x14ac:dyDescent="0.25">
      <c r="A3" s="1" t="s">
        <v>10</v>
      </c>
      <c r="B3" s="1">
        <v>422</v>
      </c>
      <c r="C3" s="1">
        <v>425</v>
      </c>
      <c r="D3" s="1">
        <v>424</v>
      </c>
    </row>
    <row r="4" spans="1:4" x14ac:dyDescent="0.25">
      <c r="A4" s="1" t="s">
        <v>11</v>
      </c>
      <c r="B4" s="1">
        <v>6800</v>
      </c>
      <c r="C4" s="1">
        <v>7100</v>
      </c>
      <c r="D4" s="1">
        <v>6950</v>
      </c>
    </row>
    <row r="5" spans="1:4" x14ac:dyDescent="0.25">
      <c r="A5" s="1" t="s">
        <v>12</v>
      </c>
      <c r="B5" s="1">
        <f>B2/B3</f>
        <v>3.9099526066350712</v>
      </c>
      <c r="C5" s="1">
        <f>C2/C3</f>
        <v>4.0470588235294116</v>
      </c>
      <c r="D5" s="1">
        <f>D2/D3</f>
        <v>3.9622641509433962</v>
      </c>
    </row>
    <row r="6" spans="1:4" x14ac:dyDescent="0.25">
      <c r="A6" s="1" t="s">
        <v>13</v>
      </c>
      <c r="B6" s="1">
        <f>B4/B2</f>
        <v>4.1212121212121211</v>
      </c>
      <c r="C6" s="1">
        <f>C4/C2</f>
        <v>4.1279069767441863</v>
      </c>
      <c r="D6" s="1">
        <f>D4/D2</f>
        <v>4.1369047619047619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190" zoomScaleNormal="190" workbookViewId="0">
      <selection activeCell="C17" sqref="C17"/>
    </sheetView>
  </sheetViews>
  <sheetFormatPr defaultRowHeight="15" x14ac:dyDescent="0.25"/>
  <cols>
    <col min="1" max="1" width="13.28515625" customWidth="1"/>
  </cols>
  <sheetData>
    <row r="1" spans="1:6" x14ac:dyDescent="0.2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</row>
    <row r="2" spans="1:6" x14ac:dyDescent="0.25">
      <c r="A2" s="1" t="s">
        <v>20</v>
      </c>
      <c r="B2" s="1">
        <v>3400</v>
      </c>
      <c r="C2" s="1">
        <v>22</v>
      </c>
      <c r="D2" s="1">
        <f>150*C2</f>
        <v>3300</v>
      </c>
      <c r="E2" s="1">
        <f>B2/D2*100</f>
        <v>103.03030303030303</v>
      </c>
      <c r="F2" s="1">
        <f>B2*50*8/150</f>
        <v>9066.6666666666661</v>
      </c>
    </row>
    <row r="3" spans="1:6" x14ac:dyDescent="0.25">
      <c r="A3" s="1" t="s">
        <v>21</v>
      </c>
      <c r="B3" s="1">
        <v>3600</v>
      </c>
      <c r="C3" s="1">
        <v>23</v>
      </c>
      <c r="D3" s="1">
        <f>150*C3</f>
        <v>3450</v>
      </c>
      <c r="E3" s="1">
        <f>B3/D3*100</f>
        <v>104.34782608695652</v>
      </c>
      <c r="F3" s="1">
        <f>B3*50*8/150</f>
        <v>9600</v>
      </c>
    </row>
    <row r="4" spans="1:6" x14ac:dyDescent="0.25">
      <c r="A4" s="1" t="s">
        <v>22</v>
      </c>
      <c r="B4" s="1">
        <v>3100</v>
      </c>
      <c r="C4" s="1">
        <v>21</v>
      </c>
      <c r="D4" s="1">
        <f>150*C4</f>
        <v>3150</v>
      </c>
      <c r="E4" s="1">
        <f>B4/D4*100</f>
        <v>98.412698412698404</v>
      </c>
      <c r="F4" s="1">
        <f>B4*50*8/150</f>
        <v>8266.6666666666661</v>
      </c>
    </row>
    <row r="5" spans="1:6" x14ac:dyDescent="0.25">
      <c r="A5" s="1" t="s">
        <v>23</v>
      </c>
      <c r="B5" s="1">
        <v>3800</v>
      </c>
      <c r="C5" s="1">
        <v>22</v>
      </c>
      <c r="D5" s="1">
        <f>150*C5</f>
        <v>3300</v>
      </c>
      <c r="E5" s="1">
        <f>B5/D5*100</f>
        <v>115.15151515151516</v>
      </c>
      <c r="F5" s="1">
        <f>B5*50*8/150</f>
        <v>10133.333333333334</v>
      </c>
    </row>
    <row r="6" spans="1:6" x14ac:dyDescent="0.25">
      <c r="A6" s="1" t="s">
        <v>24</v>
      </c>
      <c r="B6" s="1">
        <v>3300</v>
      </c>
      <c r="C6" s="1">
        <v>20</v>
      </c>
      <c r="D6" s="1">
        <f>150*C6</f>
        <v>3000</v>
      </c>
      <c r="E6" s="1">
        <f>B6/D6*100</f>
        <v>110.00000000000001</v>
      </c>
      <c r="F6" s="1">
        <f>B6*50*8/150</f>
        <v>8800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205" zoomScaleNormal="205" workbookViewId="0">
      <selection activeCell="C9" sqref="C9"/>
    </sheetView>
  </sheetViews>
  <sheetFormatPr defaultRowHeight="15" x14ac:dyDescent="0.25"/>
  <cols>
    <col min="1" max="1" width="12.5703125" customWidth="1"/>
  </cols>
  <sheetData>
    <row r="1" spans="1:4" x14ac:dyDescent="0.25">
      <c r="A1" s="1" t="s">
        <v>14</v>
      </c>
      <c r="B1" s="1" t="s">
        <v>25</v>
      </c>
      <c r="C1" s="1" t="s">
        <v>26</v>
      </c>
      <c r="D1" s="1" t="s">
        <v>19</v>
      </c>
    </row>
    <row r="2" spans="1:4" x14ac:dyDescent="0.25">
      <c r="A2" s="1" t="s">
        <v>27</v>
      </c>
      <c r="B2" s="1">
        <v>18000</v>
      </c>
      <c r="C2" s="1">
        <v>160</v>
      </c>
      <c r="D2" s="1">
        <f>B2/160*C2</f>
        <v>18000</v>
      </c>
    </row>
    <row r="3" spans="1:4" x14ac:dyDescent="0.25">
      <c r="A3" s="1" t="s">
        <v>28</v>
      </c>
      <c r="B3" s="1">
        <v>16000</v>
      </c>
      <c r="C3" s="1">
        <v>152</v>
      </c>
      <c r="D3" s="1">
        <f>B3/160*C3</f>
        <v>15200</v>
      </c>
    </row>
    <row r="4" spans="1:4" x14ac:dyDescent="0.25">
      <c r="A4" s="1" t="s">
        <v>29</v>
      </c>
      <c r="B4" s="1">
        <v>20000</v>
      </c>
      <c r="C4" s="1">
        <v>168</v>
      </c>
      <c r="D4" s="1">
        <f>B4/160*C4</f>
        <v>21000</v>
      </c>
    </row>
    <row r="5" spans="1:4" x14ac:dyDescent="0.25">
      <c r="A5" s="1" t="s">
        <v>30</v>
      </c>
      <c r="B5" s="1">
        <v>14000</v>
      </c>
      <c r="C5" s="1">
        <v>160</v>
      </c>
      <c r="D5" s="1">
        <f>B5/160*C5</f>
        <v>14000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zoomScale="220" zoomScaleNormal="220" workbookViewId="0">
      <selection activeCell="B5" sqref="B5"/>
    </sheetView>
  </sheetViews>
  <sheetFormatPr defaultRowHeight="15" x14ac:dyDescent="0.25"/>
  <cols>
    <col min="1" max="1" width="19.42578125" customWidth="1"/>
  </cols>
  <sheetData>
    <row r="1" spans="1:2" x14ac:dyDescent="0.25">
      <c r="A1" s="1" t="s">
        <v>31</v>
      </c>
      <c r="B1" s="1">
        <v>424</v>
      </c>
    </row>
    <row r="2" spans="1:2" x14ac:dyDescent="0.25">
      <c r="A2" s="1" t="s">
        <v>32</v>
      </c>
      <c r="B2" s="1">
        <v>5050</v>
      </c>
    </row>
    <row r="3" spans="1:2" x14ac:dyDescent="0.25">
      <c r="A3" s="1" t="s">
        <v>33</v>
      </c>
      <c r="B3" s="1">
        <v>1950</v>
      </c>
    </row>
    <row r="4" spans="1:2" x14ac:dyDescent="0.25">
      <c r="A4" s="1"/>
      <c r="B4" s="1"/>
    </row>
    <row r="5" spans="1:2" x14ac:dyDescent="0.25">
      <c r="A5" s="1" t="s">
        <v>34</v>
      </c>
      <c r="B5" s="1">
        <f>B1*(1+10%)/(1+6%)</f>
        <v>440</v>
      </c>
    </row>
    <row r="6" spans="1:2" x14ac:dyDescent="0.25">
      <c r="A6" s="1" t="s">
        <v>35</v>
      </c>
      <c r="B6" s="1">
        <f>B3*(1+6%)*(1+4%)</f>
        <v>2149.6800000000003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Рух_кадрів</vt:lpstr>
      <vt:lpstr>Продуктивність</vt:lpstr>
      <vt:lpstr>Відрядна</vt:lpstr>
      <vt:lpstr>Погодинна</vt:lpstr>
      <vt:lpstr>Планування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2026-05-03T18:52:45Z</dcterms:created>
  <dcterms:modified xsi:type="dcterms:W3CDTF">2026-05-03T19:15:45Z</dcterms:modified>
</cp:coreProperties>
</file>