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itlana\Downloads\"/>
    </mc:Choice>
  </mc:AlternateContent>
  <bookViews>
    <workbookView xWindow="0" yWindow="0" windowWidth="28800" windowHeight="11745" tabRatio="500" activeTab="7"/>
  </bookViews>
  <sheets>
    <sheet name="КАСКО" sheetId="1" r:id="rId1"/>
    <sheet name="ОСЦПВ" sheetId="2" r:id="rId2"/>
    <sheet name="Калькулятор премії" sheetId="3" r:id="rId3"/>
    <sheet name="Варіанти завдань" sheetId="4" r:id="rId4"/>
    <sheet name="Ризики" sheetId="5" r:id="rId5"/>
    <sheet name="Практична_КАСКО" sheetId="6" r:id="rId6"/>
    <sheet name="Вантажі" sheetId="7" r:id="rId7"/>
    <sheet name="Аналіз" sheetId="8" r:id="rId8"/>
  </sheets>
  <calcPr calcId="162913" iterateDelta="1E-4"/>
</workbook>
</file>

<file path=xl/calcChain.xml><?xml version="1.0" encoding="utf-8"?>
<calcChain xmlns="http://schemas.openxmlformats.org/spreadsheetml/2006/main">
  <c r="B8" i="7" l="1"/>
  <c r="B10" i="7" s="1"/>
  <c r="B16" i="6"/>
  <c r="B18" i="6" s="1"/>
  <c r="B14" i="6"/>
  <c r="B15" i="6" s="1"/>
  <c r="F19" i="3"/>
  <c r="F15" i="3"/>
  <c r="F16" i="3" s="1"/>
  <c r="F17" i="3" s="1"/>
  <c r="F18" i="3" s="1"/>
  <c r="F20" i="3" s="1"/>
  <c r="F21" i="3" s="1"/>
  <c r="G44" i="1"/>
  <c r="G45" i="1" s="1"/>
  <c r="G46" i="1" s="1"/>
  <c r="B9" i="7" l="1"/>
</calcChain>
</file>

<file path=xl/sharedStrings.xml><?xml version="1.0" encoding="utf-8"?>
<sst xmlns="http://schemas.openxmlformats.org/spreadsheetml/2006/main" count="364" uniqueCount="296">
  <si>
    <t>ТИПОВІ ТАРИФНІ СТАВКИ — КАСКО (Добровільне страхування автотранспорту)</t>
  </si>
  <si>
    <t xml:space="preserve">  Джерело: орієнтовні ринкові тарифи України, 2024–2025 рр. | Для навчальних цілей</t>
  </si>
  <si>
    <t xml:space="preserve">  1. БАЗОВІ ТАРИФНІ СТАВКИ ЗА КАТЕГОРІЄЮ ТРАНСПОРТНОГО ЗАСОБУ</t>
  </si>
  <si>
    <t>№</t>
  </si>
  <si>
    <t>Категорія транспортного засобу</t>
  </si>
  <si>
    <t>Повне КАСКО
(% від вартості)</t>
  </si>
  <si>
    <t>Лише крадіжка
(% від вартості)</t>
  </si>
  <si>
    <t>Лише збитки
(% від вартості)</t>
  </si>
  <si>
    <t>Мін. страх. сума
(грн)</t>
  </si>
  <si>
    <t>Макс. страх. сума
(грн)</t>
  </si>
  <si>
    <t>Франшиза
безумовна (%)</t>
  </si>
  <si>
    <t>Тип тарифу</t>
  </si>
  <si>
    <t>Примітка</t>
  </si>
  <si>
    <t>Легковий автомобіль (вітчизняний, до 5 р.)</t>
  </si>
  <si>
    <t>Фіксований</t>
  </si>
  <si>
    <t>Вік до 5 р., без ДТП</t>
  </si>
  <si>
    <t>Легковий автомобіль (іноземний, до 5 р.)</t>
  </si>
  <si>
    <t>Нові та майже нові</t>
  </si>
  <si>
    <t>Легковий автомобіль (5–10 років)</t>
  </si>
  <si>
    <t>Підвищений</t>
  </si>
  <si>
    <t>З урахуванням зносу</t>
  </si>
  <si>
    <t>Легковий автомобіль (понад 10 років)</t>
  </si>
  <si>
    <t>Тільки ринкова вартість</t>
  </si>
  <si>
    <t>Мікроавтобус / мінівен (до 8 місць)</t>
  </si>
  <si>
    <t>Вантажний автомобіль (до 3,5 т)</t>
  </si>
  <si>
    <t>Вантажний автомобіль (3,5–16 т)</t>
  </si>
  <si>
    <t>Комерційний</t>
  </si>
  <si>
    <t>Потрібен тех. огляд</t>
  </si>
  <si>
    <t>Вантажний автомобіль (понад 16 т)</t>
  </si>
  <si>
    <t>Індивідуальна оцінка</t>
  </si>
  <si>
    <t>Автобус (до 20 місць)</t>
  </si>
  <si>
    <t>Автобус (понад 20 місць)</t>
  </si>
  <si>
    <t>Пасажирська ліцензія</t>
  </si>
  <si>
    <t>Мотоцикл / мопед</t>
  </si>
  <si>
    <t>Сезонний коефіцієнт</t>
  </si>
  <si>
    <t>Причіп / напівпричіп</t>
  </si>
  <si>
    <t>Знижений</t>
  </si>
  <si>
    <t>Тільки з тягачем</t>
  </si>
  <si>
    <t>Спецтехніка (навантажувач тощо)</t>
  </si>
  <si>
    <t>Індивідуальний</t>
  </si>
  <si>
    <t>Обов'язковий огляд</t>
  </si>
  <si>
    <t xml:space="preserve">  2. ПОПРАВОЧНІ КОЕФІЦІЄНТИ ДО БАЗОВОГО ТАРИФУ КАСКО</t>
  </si>
  <si>
    <t>Фактор / Умова</t>
  </si>
  <si>
    <t>Коефіцієнт</t>
  </si>
  <si>
    <t>Вплив на тариф</t>
  </si>
  <si>
    <t>Діапазон (мін–макс)</t>
  </si>
  <si>
    <t>Стаж водія до 2 років</t>
  </si>
  <si>
    <t>Збільшує тариф</t>
  </si>
  <si>
    <t>1,30–1,70</t>
  </si>
  <si>
    <t>Молодий водій — підвищений ризик</t>
  </si>
  <si>
    <t>Стаж водія 2–5 років</t>
  </si>
  <si>
    <t>1,10–1,30</t>
  </si>
  <si>
    <t>Стаж водія понад 5 років</t>
  </si>
  <si>
    <t>Зменшує тариф</t>
  </si>
  <si>
    <t>0,85–0,95</t>
  </si>
  <si>
    <t>Досвідчений водій</t>
  </si>
  <si>
    <t>Вік страхувальника до 25 років</t>
  </si>
  <si>
    <t>1,20–1,50</t>
  </si>
  <si>
    <t>Підвищена аварійність</t>
  </si>
  <si>
    <t>Вік страхувальника понад 65 років</t>
  </si>
  <si>
    <t>1,10–1,25</t>
  </si>
  <si>
    <t>Без страхових випадків (1 рік — Бонус)</t>
  </si>
  <si>
    <t>0,90–0,97</t>
  </si>
  <si>
    <t>Система Бонус-Малус</t>
  </si>
  <si>
    <t>Без страхових випадків (3 роки — Бонус)</t>
  </si>
  <si>
    <t>0,80–0,90</t>
  </si>
  <si>
    <t>1 страховий випадок за рік (Малус)</t>
  </si>
  <si>
    <t>2 та більше випадків за рік (Малус)</t>
  </si>
  <si>
    <t>1,40–1,80</t>
  </si>
  <si>
    <t>Встановлено GPS/телематику</t>
  </si>
  <si>
    <t>0,88–0,95</t>
  </si>
  <si>
    <t>Моніторинг водіння</t>
  </si>
  <si>
    <t>Гараж / охоронна стоянка</t>
  </si>
  <si>
    <t>0,92–0,98</t>
  </si>
  <si>
    <t>Постійне місце зберігання</t>
  </si>
  <si>
    <t>Протиугінна система (охоронна)</t>
  </si>
  <si>
    <t>0,90–0,96</t>
  </si>
  <si>
    <t>Сертифікована система</t>
  </si>
  <si>
    <t>Регіон підвищеного ризику (м. Київ)</t>
  </si>
  <si>
    <t>1,05–1,20</t>
  </si>
  <si>
    <t>Велике місто</t>
  </si>
  <si>
    <t>Комерційне використання ТЗ</t>
  </si>
  <si>
    <t>1,15–1,40</t>
  </si>
  <si>
    <t>Таксі, доставка тощо</t>
  </si>
  <si>
    <t>Підвищена франшиза (понад 2%)</t>
  </si>
  <si>
    <t>0,75–0,92</t>
  </si>
  <si>
    <t>Страхувальник бере ризик</t>
  </si>
  <si>
    <t>Розстрочка платежу (щоквартально)</t>
  </si>
  <si>
    <t>1,03–1,08</t>
  </si>
  <si>
    <t>Адміністративне навантаження</t>
  </si>
  <si>
    <t xml:space="preserve">  3. ПРИКЛАД РОЗРАХУНКУ СТРАХОВОЇ ПРЕМІЇ КАСКО</t>
  </si>
  <si>
    <t>Страхова сума (вартість авто), грн</t>
  </si>
  <si>
    <t>Базовий тариф КАСКО (повне покриття)</t>
  </si>
  <si>
    <t>Коефіцієнт стажу водія (2–5 р.)</t>
  </si>
  <si>
    <t>Коефіцієнт GPS-моніторингу</t>
  </si>
  <si>
    <t>Коефіцієнт регіону (м. Київ)</t>
  </si>
  <si>
    <t>Сукупний коефіцієнт (добуток к-тів)</t>
  </si>
  <si>
    <t>Скоригований тариф, %</t>
  </si>
  <si>
    <t>СТРАХОВА ПРЕМІЯ (річна), грн</t>
  </si>
  <si>
    <t>💡  Формула: Премія = Страхова сума × Базовий тариф × К1 × К2 × ... × Кn   | Значення у синіх клітинках змінюйте під свій варіант.</t>
  </si>
  <si>
    <t>⚠️  Тарифи наведені як типові ринкові орієнтири та можуть відрізнятися у конкретних страховиків. Слугують виключно для навчальних розрахунків.</t>
  </si>
  <si>
    <t>ОСЦПВ — ОБОВ'ЯЗКОВЕ СТРАХУВАННЯ ЦИВІЛЬНО-ПРАВОВОЇ ВІДПОВІДАЛЬНОСТІ ВЛАСНИКІВ ТЗ</t>
  </si>
  <si>
    <t xml:space="preserve">  Відповідно до Закону України «Про обов'язкове страхування цивільно-правової відповідальності власників наземних ТЗ» | Дані: МТСБУ, орієнтовні 2024–2025 рр.</t>
  </si>
  <si>
    <t xml:space="preserve">  1. ЛІМІТИ ВІДПОВІДАЛЬНОСТІ (СТРАХОВІ СУМИ)</t>
  </si>
  <si>
    <t>Вид шкоди</t>
  </si>
  <si>
    <t>Ліміт на одну особу (грн)</t>
  </si>
  <si>
    <t>Ліміт на одну подію (грн)</t>
  </si>
  <si>
    <t>Шкода, заподіяна життю та здоров'ю потерпілих</t>
  </si>
  <si>
    <t>На кожного потерпілого / на подію</t>
  </si>
  <si>
    <t>Шкода, заподіяна майну потерпілих</t>
  </si>
  <si>
    <t>Майнова шкода третіх осіб</t>
  </si>
  <si>
    <t>Ліміт на одну страхову подію (сума всіх вимог)</t>
  </si>
  <si>
    <t>—</t>
  </si>
  <si>
    <t>Сукупний ліміт за подію</t>
  </si>
  <si>
    <t xml:space="preserve">  2. БАЗОВІ СТРАХОВІ ПЛАТЕЖІ ОСЦПВ (річні, грн)</t>
  </si>
  <si>
    <t>Тип транспортного засобу</t>
  </si>
  <si>
    <t>Тип
використання</t>
  </si>
  <si>
    <t>Базовий
платіж (грн)</t>
  </si>
  <si>
    <t>До 180 днів
(грн)</t>
  </si>
  <si>
    <t>До 90 днів
(грн)</t>
  </si>
  <si>
    <t>До 45 днів
(грн)</t>
  </si>
  <si>
    <t>Кількість
місць</t>
  </si>
  <si>
    <t>Тоннаж /
Об'єм двиг.</t>
  </si>
  <si>
    <t>Мотоцикл / моторолер (до 300 см³)</t>
  </si>
  <si>
    <t>Особисте</t>
  </si>
  <si>
    <t>≤300 см³</t>
  </si>
  <si>
    <t>Мотоцикл (понад 300 см³)</t>
  </si>
  <si>
    <t>&gt;300 см³</t>
  </si>
  <si>
    <t>Легковий авто (до 1600 см³)</t>
  </si>
  <si>
    <t>≤1600 см³</t>
  </si>
  <si>
    <t>Найбільш поширений</t>
  </si>
  <si>
    <t>Легковий авто (1601–2000 см³)</t>
  </si>
  <si>
    <t>1601–2000</t>
  </si>
  <si>
    <t>Легковий авто (2001–3000 см³)</t>
  </si>
  <si>
    <t>2001–3000</t>
  </si>
  <si>
    <t>Легковий авто (понад 3000 см³)</t>
  </si>
  <si>
    <t>&gt;3000 см³</t>
  </si>
  <si>
    <t>Преміум сегмент</t>
  </si>
  <si>
    <t>Легковий авто — таксі</t>
  </si>
  <si>
    <t>Комерційне</t>
  </si>
  <si>
    <t>будь-який</t>
  </si>
  <si>
    <t>Підвищений ризик</t>
  </si>
  <si>
    <t>Мікроавтобус (до 8 місць, особисте)</t>
  </si>
  <si>
    <t>Мікроавтобус (до 8 місць, комерційне)</t>
  </si>
  <si>
    <t>Автобус (9–17 місць)</t>
  </si>
  <si>
    <t>Автобус (18–30 місць)</t>
  </si>
  <si>
    <t>Приміський</t>
  </si>
  <si>
    <t>Автобус (понад 30 місць)</t>
  </si>
  <si>
    <t>&gt;30</t>
  </si>
  <si>
    <t>Міжміський</t>
  </si>
  <si>
    <t>Вантажний авто (до 2 т)</t>
  </si>
  <si>
    <t>≤2 т</t>
  </si>
  <si>
    <t>Вантажний авто (2–5 т)</t>
  </si>
  <si>
    <t>2–5 т</t>
  </si>
  <si>
    <t>Вантажний авто (5–16 т)</t>
  </si>
  <si>
    <t>5–16 т</t>
  </si>
  <si>
    <t>Вантажний авто (понад 16 т)</t>
  </si>
  <si>
    <t>&gt;16 т</t>
  </si>
  <si>
    <t>Важкі вантажівки</t>
  </si>
  <si>
    <t>Причіп до легкового (до 750 кг)</t>
  </si>
  <si>
    <t>≤750 кг</t>
  </si>
  <si>
    <t>Причіп до вантажного / напівпричіп</t>
  </si>
  <si>
    <t>Трактор / самохідна машина</t>
  </si>
  <si>
    <t>Спеціальне</t>
  </si>
  <si>
    <t>Сільгосптехніка</t>
  </si>
  <si>
    <t xml:space="preserve">  3. КОРИГУЮЧІ КОЕФІЦІЄНТИ ОСЦПВ</t>
  </si>
  <si>
    <t>Фактор</t>
  </si>
  <si>
    <t>Умова / Діапазон</t>
  </si>
  <si>
    <t>Бонус-Малус клас 1 (макс. знижка)</t>
  </si>
  <si>
    <t>Понад 10 р. без ДТП</t>
  </si>
  <si>
    <t>Знижка 50%</t>
  </si>
  <si>
    <t>Бонус-Малус клас 3 (старт для нових)</t>
  </si>
  <si>
    <t>Новий страхувальник</t>
  </si>
  <si>
    <t>Базовий тариф</t>
  </si>
  <si>
    <t>Бонус-Малус клас 5 (макс. надбавка)</t>
  </si>
  <si>
    <t>2 та більше ДТП за рік</t>
  </si>
  <si>
    <t>Надбавка 145%</t>
  </si>
  <si>
    <t>Кількість осіб у полісі: 1 особа</t>
  </si>
  <si>
    <t>Один водій у договорі</t>
  </si>
  <si>
    <t>Кількість осіб: 2 особи</t>
  </si>
  <si>
    <t>Два водії</t>
  </si>
  <si>
    <t>Необмежена кількість водіїв</t>
  </si>
  <si>
    <t>Будь-хто може керувати</t>
  </si>
  <si>
    <t>Корпоративний поліс</t>
  </si>
  <si>
    <t>Пільговий (інвалід, учасник бойових дій)</t>
  </si>
  <si>
    <t>Документальне підтвердження</t>
  </si>
  <si>
    <t>50% знижка за законом</t>
  </si>
  <si>
    <t>⚠️  Розміри базових платежів ОСЦПВ затверджуються Кабінетом Міністрів України і можуть змінюватися. Перевіряйте актуальні тарифи на сайті МТСБУ: mtsbu.ua</t>
  </si>
  <si>
    <t>КАЛЬКУЛЯТОР СТРАХОВОЇ ПРЕМІЇ — АВТОТРАНСПОРТ</t>
  </si>
  <si>
    <t xml:space="preserve">  Заповніть жовті клітинки — решта розраховується автоматично</t>
  </si>
  <si>
    <t xml:space="preserve">  БЛОК A — ВХІДНІ ДАНІ (змінювані параметри)</t>
  </si>
  <si>
    <t>Страхова сума (ринкова вартість авто), грн</t>
  </si>
  <si>
    <t>Грн</t>
  </si>
  <si>
    <t>Базовий тариф КАСКО (повне покриття), %</t>
  </si>
  <si>
    <t>З таблиці аркуша КАСКО</t>
  </si>
  <si>
    <t>Коефіцієнт стажу водія</t>
  </si>
  <si>
    <t>З таблиці коефіцієнтів</t>
  </si>
  <si>
    <t>Коефіцієнт Бонус-Малус / аварійності</t>
  </si>
  <si>
    <t>1.00 = нейтральний</t>
  </si>
  <si>
    <t>Коефіцієнт GPS / протиугінної системи</t>
  </si>
  <si>
    <t>1.00 = немає пристрою</t>
  </si>
  <si>
    <t>Коефіцієнт регіону реєстрації</t>
  </si>
  <si>
    <t>1.00 = стандартний</t>
  </si>
  <si>
    <t>Коефіцієнт використання (комерц.=1.25)</t>
  </si>
  <si>
    <t>1.00 = особисте</t>
  </si>
  <si>
    <t>Частка навантаження страховика, f</t>
  </si>
  <si>
    <t>Адмін витрати + прибуток</t>
  </si>
  <si>
    <t>Розмір безумовної франшизи, %</t>
  </si>
  <si>
    <t>Від страхової суми</t>
  </si>
  <si>
    <t xml:space="preserve">  БЛОК B — РОЗРАХУНОК (автоматично, не редагувати)</t>
  </si>
  <si>
    <t>Сукупний поправочний коефіцієнт</t>
  </si>
  <si>
    <t>Скоригований (нетто) тариф, %</t>
  </si>
  <si>
    <t>Нетто-ставка на 100 грн страхової суми</t>
  </si>
  <si>
    <t>Брутто-ставка на 100 грн (з навантаженням f)</t>
  </si>
  <si>
    <t>Розмір франшизи, грн</t>
  </si>
  <si>
    <t>СТРАХОВА ПРЕМІЯ КАСКО (річна), грн</t>
  </si>
  <si>
    <t>Страхова премія з урахуванням франшизи, грн</t>
  </si>
  <si>
    <t>🔵 Жовті клітинки = вхідні дані для зміни   ⬛ Сині формули = не редагуйте   🟢 Зелені клітинки = результати розрахунку</t>
  </si>
  <si>
    <t>💡  Завдання 3: Змініть параметри у блоці A і простежте зміну премії. Побудуйте діаграму залежності премії від страхової суми (діапазон 100 000 – 700 000 грн).</t>
  </si>
  <si>
    <t>ІНДИВІДУАЛЬНІ ВАРІАНТИ ЗАВДАНЬ — РОЗРАХУНОК ТАРИФУ АВТОСТРАХУВАННЯ</t>
  </si>
  <si>
    <t xml:space="preserve">  Студент отримує один варіант. Всі розрахунки виконати на окремому аркуші «Індивідуальний варіант».</t>
  </si>
  <si>
    <t>Вар.</t>
  </si>
  <si>
    <t>Тип ТЗ</t>
  </si>
  <si>
    <t>Страхова
сума (грн)</t>
  </si>
  <si>
    <t>Базовий
тариф (%)</t>
  </si>
  <si>
    <t>Коеф.
стажу</t>
  </si>
  <si>
    <t>Коеф.
БМ</t>
  </si>
  <si>
    <t>Коеф.
GPS</t>
  </si>
  <si>
    <t>Коеф.
регіону</t>
  </si>
  <si>
    <t>Навантаж.
f</t>
  </si>
  <si>
    <t>Франшиза
(%)</t>
  </si>
  <si>
    <t>Гарантія
безпеки γ</t>
  </si>
  <si>
    <t>Легк. авто, 3 р., 1600 см³</t>
  </si>
  <si>
    <t>Легк. авто, 7 р., іномарка</t>
  </si>
  <si>
    <t>Мікроавтобус, комерц.</t>
  </si>
  <si>
    <t>Вантажівка 5 т, комерц.</t>
  </si>
  <si>
    <t>Легк. авто, нове, 2000 см³</t>
  </si>
  <si>
    <t>Мотоцикл, 600 см³</t>
  </si>
  <si>
    <t>Автобус 25 місць, рейсовий</t>
  </si>
  <si>
    <t>Легк. авто, 12 р., вітч.</t>
  </si>
  <si>
    <t>Причіп вантажний</t>
  </si>
  <si>
    <t>Спецтехніка (екскаватор)</t>
  </si>
  <si>
    <t>Легк. авто, таксі, 2 р.</t>
  </si>
  <si>
    <t>Вантажівка 20 т, міжнар.</t>
  </si>
  <si>
    <t>Легк. авто, нове, 3500 см³</t>
  </si>
  <si>
    <t>Мікроавтобус 8 місць, особисте</t>
  </si>
  <si>
    <t>Легк. авто, 5 р., 1400 см³</t>
  </si>
  <si>
    <t>Вантажівка 3 т, доставка</t>
  </si>
  <si>
    <t>Автобус 18 місць, тур.</t>
  </si>
  <si>
    <t>Легк. авто, 8 р., 2500 см³</t>
  </si>
  <si>
    <t>Мотоцикл спортивний, 1000 см³</t>
  </si>
  <si>
    <t>Легк. авто, нове, електро</t>
  </si>
  <si>
    <t>Вантажівка 8 т, будівельна</t>
  </si>
  <si>
    <t>Легк. авто, 4 р., 1800 см³</t>
  </si>
  <si>
    <t>Легк. авто — каршеринг</t>
  </si>
  <si>
    <t>Причіп до легкового авто</t>
  </si>
  <si>
    <t>Автобус 35 місць, міжмісь.</t>
  </si>
  <si>
    <t>💡  Завдання: За даними свого варіанту: 1) розрахувати Нетто- та Брутто-ставку (аркуш «Модель тарифу» у Tariff_Model.xlsx); 2) розрахувати страхову премію КАСКО; 3) порівняти з орієнтовним платежем ОСЦПВ для свого типу ТЗ.</t>
  </si>
  <si>
    <t>Вид страхування</t>
  </si>
  <si>
    <t>Основні ризики</t>
  </si>
  <si>
    <t>Виключення</t>
  </si>
  <si>
    <t>Сільськогосподарське страхування (озима пшениця)</t>
  </si>
  <si>
    <t>Посуха, град, буря, заморозки, шкідники, хвороби</t>
  </si>
  <si>
    <t>Воєнні ризики, порушення агротехніки, навмисні дії</t>
  </si>
  <si>
    <t>КАСКО (легковий автомобіль)</t>
  </si>
  <si>
    <t>ДТП, викрадення, пожежа, стихійні лиха, протиправні дії третіх осіб</t>
  </si>
  <si>
    <t>Знос деталей, пошкодження шин без ДТП, керування у нетверезому стані</t>
  </si>
  <si>
    <t>Показник</t>
  </si>
  <si>
    <t>Значення</t>
  </si>
  <si>
    <t>Легковий автомобіль</t>
  </si>
  <si>
    <t>Ринкова вартість</t>
  </si>
  <si>
    <t>Вік ТЗ</t>
  </si>
  <si>
    <t>Територія</t>
  </si>
  <si>
    <t>Київ</t>
  </si>
  <si>
    <t>Стаж водія</t>
  </si>
  <si>
    <t>4 роки</t>
  </si>
  <si>
    <t>Сигналізація</t>
  </si>
  <si>
    <t>Так</t>
  </si>
  <si>
    <t>Франшиза %</t>
  </si>
  <si>
    <t>Коеф. території</t>
  </si>
  <si>
    <t>Коеф. стажу</t>
  </si>
  <si>
    <t>Коеф. сигналізації</t>
  </si>
  <si>
    <t>Підсумковий тариф</t>
  </si>
  <si>
    <t>Страхова премія</t>
  </si>
  <si>
    <t>Франшиза грн</t>
  </si>
  <si>
    <t>Збиток</t>
  </si>
  <si>
    <t>Відшкодування</t>
  </si>
  <si>
    <t>Вартість вантажу</t>
  </si>
  <si>
    <t>Транспортні витрати</t>
  </si>
  <si>
    <t>Вид транспорту</t>
  </si>
  <si>
    <t>Авто</t>
  </si>
  <si>
    <t>Відстань (км)</t>
  </si>
  <si>
    <t>Тариф</t>
  </si>
  <si>
    <t>Страхова сума</t>
  </si>
  <si>
    <t>Максимальне відшкодування</t>
  </si>
  <si>
    <t>Премія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</si>
</sst>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%"/>
    <numFmt numFmtId="166" formatCode="0.0%"/>
    <numFmt numFmtId="167" formatCode="0.0000"/>
  </numFmts>
  <fonts count="25" x14ac:knownFonts="1">
    <font>
      <sz val="11"/>
      <color theme="1"/>
      <name val="Calibri"/>
      <family val="2"/>
      <charset val="1"/>
    </font>
    <font>
      <b/>
      <sz val="13"/>
      <color rgb="FFFFFFFF"/>
      <name val="Arial"/>
      <charset val="1"/>
    </font>
    <font>
      <b/>
      <sz val="8"/>
      <color rgb="FF555555"/>
      <name val="Arial"/>
      <charset val="1"/>
    </font>
    <font>
      <b/>
      <sz val="10"/>
      <color rgb="FFFFFFFF"/>
      <name val="Arial"/>
      <charset val="1"/>
    </font>
    <font>
      <b/>
      <sz val="8"/>
      <color rgb="FFFFFFFF"/>
      <name val="Arial"/>
      <charset val="1"/>
    </font>
    <font>
      <sz val="10"/>
      <color rgb="FF000000"/>
      <name val="Arial"/>
      <charset val="1"/>
    </font>
    <font>
      <sz val="9"/>
      <color rgb="FF000000"/>
      <name val="Arial"/>
      <charset val="1"/>
    </font>
    <font>
      <b/>
      <sz val="10"/>
      <color rgb="FF0000FF"/>
      <name val="Arial"/>
      <charset val="1"/>
    </font>
    <font>
      <sz val="10"/>
      <color rgb="FF0000FF"/>
      <name val="Arial"/>
      <charset val="1"/>
    </font>
    <font>
      <sz val="8"/>
      <color rgb="FF555555"/>
      <name val="Arial"/>
      <charset val="1"/>
    </font>
    <font>
      <b/>
      <sz val="10"/>
      <color rgb="FFC0392B"/>
      <name val="Arial"/>
      <charset val="1"/>
    </font>
    <font>
      <b/>
      <sz val="10"/>
      <color rgb="FF006400"/>
      <name val="Arial"/>
      <charset val="1"/>
    </font>
    <font>
      <sz val="10"/>
      <color rgb="FF006400"/>
      <name val="Arial"/>
      <charset val="1"/>
    </font>
    <font>
      <b/>
      <sz val="9"/>
      <color rgb="FF1F4E79"/>
      <name val="Arial"/>
      <charset val="1"/>
    </font>
    <font>
      <b/>
      <sz val="10"/>
      <color rgb="FF1E6B3C"/>
      <name val="Arial"/>
      <charset val="1"/>
    </font>
    <font>
      <i/>
      <sz val="8"/>
      <color rgb="FF555555"/>
      <name val="Arial"/>
      <charset val="1"/>
    </font>
    <font>
      <b/>
      <sz val="12"/>
      <color rgb="FFFFFFFF"/>
      <name val="Arial"/>
      <charset val="1"/>
    </font>
    <font>
      <b/>
      <sz val="8"/>
      <color rgb="FF7B3F00"/>
      <name val="Arial"/>
      <charset val="1"/>
    </font>
    <font>
      <b/>
      <sz val="9"/>
      <color rgb="FFFFFFFF"/>
      <name val="Arial"/>
      <charset val="1"/>
    </font>
    <font>
      <b/>
      <sz val="10"/>
      <color rgb="FF7B3F00"/>
      <name val="Arial"/>
      <charset val="1"/>
    </font>
    <font>
      <b/>
      <sz val="9"/>
      <color rgb="FF006400"/>
      <name val="Arial"/>
      <charset val="1"/>
    </font>
    <font>
      <b/>
      <sz val="9"/>
      <color rgb="FF7B3F00"/>
      <name val="Arial"/>
      <charset val="1"/>
    </font>
    <font>
      <b/>
      <sz val="10"/>
      <color rgb="FF000000"/>
      <name val="Arial"/>
      <charset val="1"/>
    </font>
    <font>
      <b/>
      <sz val="10"/>
      <color rgb="FF1F4E79"/>
      <name val="Arial"/>
      <charset val="1"/>
    </font>
    <font>
      <b/>
      <sz val="11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6E4F0"/>
        <bgColor rgb="FFD5E8D4"/>
      </patternFill>
    </fill>
    <fill>
      <patternFill patternType="solid">
        <fgColor rgb="FF2E75B6"/>
        <bgColor rgb="FF0066CC"/>
      </patternFill>
    </fill>
    <fill>
      <patternFill patternType="solid">
        <fgColor rgb="FFEBF5FB"/>
        <bgColor rgb="FFFFFFFF"/>
      </patternFill>
    </fill>
    <fill>
      <patternFill patternType="solid">
        <fgColor rgb="FFFFFFFF"/>
        <bgColor rgb="FFEBF5FB"/>
      </patternFill>
    </fill>
    <fill>
      <patternFill patternType="solid">
        <fgColor rgb="FF1E6B3C"/>
        <bgColor rgb="FF006400"/>
      </patternFill>
    </fill>
    <fill>
      <patternFill patternType="solid">
        <fgColor rgb="FFFFF9C4"/>
        <bgColor rgb="FFFFFF99"/>
      </patternFill>
    </fill>
    <fill>
      <patternFill patternType="solid">
        <fgColor rgb="FFD5E8D4"/>
        <bgColor rgb="FFD6E4F0"/>
      </patternFill>
    </fill>
    <fill>
      <patternFill patternType="solid">
        <fgColor rgb="FF7B3F00"/>
        <bgColor rgb="FF993366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10" fontId="7" fillId="5" borderId="2" xfId="0" applyNumberFormat="1" applyFont="1" applyFill="1" applyBorder="1" applyAlignment="1">
      <alignment horizontal="right" vertical="center" wrapText="1"/>
    </xf>
    <xf numFmtId="10" fontId="8" fillId="5" borderId="2" xfId="0" applyNumberFormat="1" applyFont="1" applyFill="1" applyBorder="1" applyAlignment="1">
      <alignment horizontal="right" vertical="center" wrapText="1"/>
    </xf>
    <xf numFmtId="3" fontId="5" fillId="5" borderId="2" xfId="0" applyNumberFormat="1" applyFont="1" applyFill="1" applyBorder="1" applyAlignment="1">
      <alignment horizontal="right" vertical="center" wrapText="1"/>
    </xf>
    <xf numFmtId="10" fontId="5" fillId="5" borderId="2" xfId="0" applyNumberFormat="1" applyFont="1" applyFill="1" applyBorder="1" applyAlignment="1">
      <alignment horizontal="righ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 vertical="center" wrapText="1"/>
    </xf>
    <xf numFmtId="10" fontId="7" fillId="6" borderId="2" xfId="0" applyNumberFormat="1" applyFont="1" applyFill="1" applyBorder="1" applyAlignment="1">
      <alignment horizontal="right" vertical="center" wrapText="1"/>
    </xf>
    <xf numFmtId="10" fontId="8" fillId="6" borderId="2" xfId="0" applyNumberFormat="1" applyFont="1" applyFill="1" applyBorder="1" applyAlignment="1">
      <alignment horizontal="right" vertical="center" wrapText="1"/>
    </xf>
    <xf numFmtId="3" fontId="5" fillId="6" borderId="2" xfId="0" applyNumberFormat="1" applyFont="1" applyFill="1" applyBorder="1" applyAlignment="1">
      <alignment horizontal="right" vertical="center" wrapText="1"/>
    </xf>
    <xf numFmtId="10" fontId="5" fillId="6" borderId="2" xfId="0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center" vertical="center" wrapText="1"/>
    </xf>
    <xf numFmtId="2" fontId="10" fillId="5" borderId="2" xfId="0" applyNumberFormat="1" applyFont="1" applyFill="1" applyBorder="1" applyAlignment="1">
      <alignment horizontal="center" vertical="center" wrapText="1"/>
    </xf>
    <xf numFmtId="2" fontId="10" fillId="6" borderId="2" xfId="0" applyNumberFormat="1" applyFont="1" applyFill="1" applyBorder="1" applyAlignment="1">
      <alignment horizontal="center" vertical="center" wrapText="1"/>
    </xf>
    <xf numFmtId="2" fontId="11" fillId="5" borderId="2" xfId="0" applyNumberFormat="1" applyFont="1" applyFill="1" applyBorder="1" applyAlignment="1">
      <alignment horizontal="center" vertical="center" wrapText="1"/>
    </xf>
    <xf numFmtId="2" fontId="11" fillId="6" borderId="2" xfId="0" applyNumberFormat="1" applyFont="1" applyFill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center" vertical="center" wrapText="1"/>
    </xf>
    <xf numFmtId="3" fontId="19" fillId="5" borderId="2" xfId="0" applyNumberFormat="1" applyFont="1" applyFill="1" applyBorder="1" applyAlignment="1">
      <alignment horizontal="right" vertical="center" wrapText="1"/>
    </xf>
    <xf numFmtId="3" fontId="19" fillId="6" borderId="2" xfId="0" applyNumberFormat="1" applyFont="1" applyFill="1" applyBorder="1" applyAlignment="1">
      <alignment horizontal="right" vertical="center" wrapText="1"/>
    </xf>
    <xf numFmtId="49" fontId="19" fillId="5" borderId="2" xfId="0" applyNumberFormat="1" applyFont="1" applyFill="1" applyBorder="1" applyAlignment="1">
      <alignment horizontal="right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3" fontId="7" fillId="5" borderId="2" xfId="0" applyNumberFormat="1" applyFont="1" applyFill="1" applyBorder="1" applyAlignment="1">
      <alignment horizontal="right" vertical="center" wrapText="1"/>
    </xf>
    <xf numFmtId="0" fontId="20" fillId="6" borderId="2" xfId="0" applyFont="1" applyFill="1" applyBorder="1" applyAlignment="1">
      <alignment horizontal="center" vertical="center" wrapText="1"/>
    </xf>
    <xf numFmtId="3" fontId="7" fillId="6" borderId="2" xfId="0" applyNumberFormat="1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2" fontId="22" fillId="6" borderId="2" xfId="0" applyNumberFormat="1" applyFont="1" applyFill="1" applyBorder="1" applyAlignment="1">
      <alignment horizontal="center" vertical="center" wrapText="1"/>
    </xf>
    <xf numFmtId="3" fontId="7" fillId="11" borderId="2" xfId="0" applyNumberFormat="1" applyFont="1" applyFill="1" applyBorder="1" applyAlignment="1">
      <alignment horizontal="center" vertical="center" wrapText="1"/>
    </xf>
    <xf numFmtId="2" fontId="7" fillId="11" borderId="2" xfId="0" applyNumberFormat="1" applyFont="1" applyFill="1" applyBorder="1" applyAlignment="1">
      <alignment horizontal="center" vertical="center" wrapText="1"/>
    </xf>
    <xf numFmtId="166" fontId="7" fillId="11" borderId="2" xfId="0" applyNumberFormat="1" applyFont="1" applyFill="1" applyBorder="1" applyAlignment="1">
      <alignment horizontal="center" vertical="center" wrapText="1"/>
    </xf>
    <xf numFmtId="10" fontId="7" fillId="11" borderId="2" xfId="0" applyNumberFormat="1" applyFont="1" applyFill="1" applyBorder="1" applyAlignment="1">
      <alignment horizontal="center" vertical="center" wrapText="1"/>
    </xf>
    <xf numFmtId="167" fontId="12" fillId="5" borderId="2" xfId="0" applyNumberFormat="1" applyFont="1" applyFill="1" applyBorder="1" applyAlignment="1">
      <alignment horizontal="center" vertical="center" wrapText="1"/>
    </xf>
    <xf numFmtId="4" fontId="12" fillId="5" borderId="2" xfId="0" applyNumberFormat="1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right" vertical="center" wrapText="1"/>
    </xf>
    <xf numFmtId="166" fontId="5" fillId="5" borderId="2" xfId="0" applyNumberFormat="1" applyFont="1" applyFill="1" applyBorder="1" applyAlignment="1">
      <alignment horizontal="right" vertical="center" wrapText="1"/>
    </xf>
    <xf numFmtId="0" fontId="23" fillId="6" borderId="2" xfId="0" applyFont="1" applyFill="1" applyBorder="1" applyAlignment="1">
      <alignment horizontal="center" vertical="center" wrapText="1"/>
    </xf>
    <xf numFmtId="2" fontId="5" fillId="6" borderId="2" xfId="0" applyNumberFormat="1" applyFont="1" applyFill="1" applyBorder="1" applyAlignment="1">
      <alignment horizontal="right" vertical="center" wrapText="1"/>
    </xf>
    <xf numFmtId="166" fontId="5" fillId="6" borderId="2" xfId="0" applyNumberFormat="1" applyFont="1" applyFill="1" applyBorder="1" applyAlignment="1">
      <alignment horizontal="right" vertical="center" wrapText="1"/>
    </xf>
    <xf numFmtId="4" fontId="14" fillId="9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164" fontId="12" fillId="5" borderId="2" xfId="0" applyNumberFormat="1" applyFont="1" applyFill="1" applyBorder="1" applyAlignment="1">
      <alignment horizontal="center" vertical="center" wrapText="1"/>
    </xf>
    <xf numFmtId="165" fontId="12" fillId="5" borderId="2" xfId="0" applyNumberFormat="1" applyFont="1" applyFill="1" applyBorder="1" applyAlignment="1">
      <alignment horizontal="center" vertical="center" wrapText="1"/>
    </xf>
    <xf numFmtId="165" fontId="7" fillId="11" borderId="2" xfId="0" applyNumberFormat="1" applyFont="1" applyFill="1" applyBorder="1" applyAlignment="1">
      <alignment horizontal="center" vertical="center" wrapText="1"/>
    </xf>
    <xf numFmtId="165" fontId="8" fillId="5" borderId="2" xfId="0" applyNumberFormat="1" applyFont="1" applyFill="1" applyBorder="1" applyAlignment="1">
      <alignment horizontal="right" vertical="center" wrapText="1"/>
    </xf>
    <xf numFmtId="165" fontId="5" fillId="5" borderId="2" xfId="0" applyNumberFormat="1" applyFont="1" applyFill="1" applyBorder="1" applyAlignment="1">
      <alignment horizontal="right" vertical="center" wrapText="1"/>
    </xf>
    <xf numFmtId="165" fontId="8" fillId="6" borderId="2" xfId="0" applyNumberFormat="1" applyFont="1" applyFill="1" applyBorder="1" applyAlignment="1">
      <alignment horizontal="right" vertical="center" wrapText="1"/>
    </xf>
    <xf numFmtId="165" fontId="5" fillId="6" borderId="2" xfId="0" applyNumberFormat="1" applyFont="1" applyFill="1" applyBorder="1" applyAlignment="1">
      <alignment horizontal="right" vertical="center" wrapText="1"/>
    </xf>
    <xf numFmtId="0" fontId="15" fillId="8" borderId="1" xfId="0" applyFont="1" applyFill="1" applyBorder="1" applyAlignment="1">
      <alignment horizontal="left" vertical="center" wrapText="1"/>
    </xf>
    <xf numFmtId="0" fontId="0" fillId="0" borderId="3" xfId="0" applyBorder="1"/>
    <xf numFmtId="0" fontId="9" fillId="5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3" fillId="8" borderId="2" xfId="0" applyFont="1" applyFill="1" applyBorder="1" applyAlignment="1">
      <alignment horizontal="left" vertical="center" wrapText="1"/>
    </xf>
    <xf numFmtId="0" fontId="0" fillId="0" borderId="4" xfId="0" applyBorder="1"/>
    <xf numFmtId="0" fontId="3" fillId="7" borderId="1" xfId="0" applyFont="1" applyFill="1" applyBorder="1" applyAlignment="1">
      <alignment horizontal="left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12" fillId="5" borderId="2" xfId="0" applyNumberFormat="1" applyFont="1" applyFill="1" applyBorder="1" applyAlignment="1">
      <alignment horizontal="center" vertical="center" wrapText="1"/>
    </xf>
    <xf numFmtId="4" fontId="14" fillId="9" borderId="2" xfId="0" applyNumberFormat="1" applyFont="1" applyFill="1" applyBorder="1" applyAlignment="1">
      <alignment horizontal="center" vertical="center" wrapText="1"/>
    </xf>
    <xf numFmtId="165" fontId="8" fillId="5" borderId="2" xfId="0" applyNumberFormat="1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8" fillId="5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5" fontId="12" fillId="5" borderId="2" xfId="0" applyNumberFormat="1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0" fillId="9" borderId="2" xfId="0" applyFill="1" applyBorder="1"/>
    <xf numFmtId="0" fontId="5" fillId="3" borderId="2" xfId="0" applyFont="1" applyFill="1" applyBorder="1" applyAlignment="1">
      <alignment horizontal="left" vertical="center" wrapText="1"/>
    </xf>
    <xf numFmtId="0" fontId="0" fillId="5" borderId="2" xfId="0" applyFill="1" applyBorder="1"/>
    <xf numFmtId="0" fontId="23" fillId="9" borderId="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4" fillId="0" borderId="5" xfId="0" applyFont="1" applyBorder="1"/>
    <xf numFmtId="0" fontId="0" fillId="0" borderId="5" xfId="0" applyBorder="1"/>
  </cellXfs>
  <cellStyles count="1"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400"/>
      <rgbColor rgb="FF000080"/>
      <rgbColor rgb="FF808000"/>
      <rgbColor rgb="FF800080"/>
      <rgbColor rgb="FF1E6B3C"/>
      <rgbColor rgb="FFC0C0C0"/>
      <rgbColor rgb="FF808080"/>
      <rgbColor rgb="FF9999FF"/>
      <rgbColor rgb="FFC0392B"/>
      <rgbColor rgb="FFFFF9C4"/>
      <rgbColor rgb="FFEBF5FB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5E8D4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555555"/>
      <rgbColor rgb="FFAAAAAA"/>
      <rgbColor rgb="FF003366"/>
      <rgbColor rgb="FF339966"/>
      <rgbColor rgb="FF003300"/>
      <rgbColor rgb="FF333300"/>
      <rgbColor rgb="FF7B3F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ru-RU"/>
              <a:t>Залежність премії від віку ТЗ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5.1814418116903974E-2"/>
          <c:y val="9.2869012645176385E-2"/>
          <c:w val="0.88044116309941611"/>
          <c:h val="0.80855455231834328"/>
        </c:manualLayout>
      </c:layout>
      <c:barChart>
        <c:barDir val="bar"/>
        <c:grouping val="clustered"/>
        <c:varyColors val="1"/>
        <c:ser>
          <c:idx val="0"/>
          <c:order val="0"/>
          <c:tx>
            <c:v>Премія</c:v>
          </c:tx>
          <c:spPr>
            <a:ln>
              <a:prstDash val="solid"/>
            </a:ln>
          </c:spPr>
          <c:invertIfNegative val="0"/>
          <c:cat>
            <c:numRef>
              <c:f>Аналіз!$A$2:$A$12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Аналіз!$B$2:$B$12</c:f>
              <c:numCache>
                <c:formatCode>General</c:formatCode>
                <c:ptCount val="11"/>
                <c:pt idx="0">
                  <c:v>24750</c:v>
                </c:pt>
                <c:pt idx="1">
                  <c:v>25492.5</c:v>
                </c:pt>
                <c:pt idx="2">
                  <c:v>26235</c:v>
                </c:pt>
                <c:pt idx="3">
                  <c:v>26977.5</c:v>
                </c:pt>
                <c:pt idx="4">
                  <c:v>27720</c:v>
                </c:pt>
                <c:pt idx="5">
                  <c:v>28462.5</c:v>
                </c:pt>
                <c:pt idx="6">
                  <c:v>29205</c:v>
                </c:pt>
                <c:pt idx="7">
                  <c:v>29947.5</c:v>
                </c:pt>
                <c:pt idx="8">
                  <c:v>30690</c:v>
                </c:pt>
                <c:pt idx="9">
                  <c:v>31432.5</c:v>
                </c:pt>
                <c:pt idx="10">
                  <c:v>32175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5-4F68-9AD5-B32DB839E2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20"/>
      </c:barChart>
      <c:catAx>
        <c:axId val="1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Вік ТЗ</a:t>
                </a:r>
              </a:p>
            </c:rich>
          </c:tx>
          <c:layout/>
          <c:overlay val="1"/>
        </c:title>
        <c:numFmt formatCode="General" sourceLinked="1"/>
        <c:majorTickMark val="none"/>
        <c:minorTickMark val="none"/>
        <c:tickLblPos val="nextTo"/>
        <c:crossAx val="20"/>
        <c:crosses val="autoZero"/>
        <c:auto val="1"/>
        <c:lblAlgn val="ctr"/>
        <c:lblOffset val="100"/>
        <c:noMultiLvlLbl val="1"/>
      </c:catAx>
      <c:valAx>
        <c:axId val="20"/>
        <c:scaling>
          <c:orientation val="minMax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Премія</a:t>
                </a:r>
              </a:p>
            </c:rich>
          </c:tx>
          <c:layout/>
          <c:overlay val="1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390526</xdr:colOff>
      <xdr:row>0</xdr:row>
      <xdr:rowOff>104776</xdr:rowOff>
    </xdr:from>
    <xdr:ext cx="6199584" cy="3443286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9" zoomScaleNormal="100" workbookViewId="0">
      <selection sqref="A1:J1"/>
    </sheetView>
  </sheetViews>
  <sheetFormatPr defaultColWidth="8.7109375" defaultRowHeight="15" x14ac:dyDescent="0.25"/>
  <cols>
    <col min="1" max="1" width="5" customWidth="1"/>
    <col min="2" max="2" width="28" customWidth="1"/>
    <col min="3" max="8" width="14" customWidth="1"/>
    <col min="9" max="9" width="16" customWidth="1"/>
    <col min="10" max="10" width="20" customWidth="1"/>
  </cols>
  <sheetData>
    <row r="1" spans="1:10" ht="31.5" customHeight="1" x14ac:dyDescent="0.25">
      <c r="A1" s="68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5.75" customHeight="1" x14ac:dyDescent="0.25">
      <c r="A2" s="70" t="s">
        <v>1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9.5" customHeight="1" x14ac:dyDescent="0.25">
      <c r="A3" s="62" t="s">
        <v>2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6" customHeight="1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</row>
    <row r="5" spans="1:10" ht="18" customHeight="1" x14ac:dyDescent="0.25">
      <c r="A5" s="2">
        <v>1</v>
      </c>
      <c r="B5" s="3" t="s">
        <v>13</v>
      </c>
      <c r="C5" s="4">
        <v>5.5E-2</v>
      </c>
      <c r="D5" s="5">
        <v>2.5000000000000001E-2</v>
      </c>
      <c r="E5" s="5">
        <v>3.5000000000000003E-2</v>
      </c>
      <c r="F5" s="6">
        <v>50000</v>
      </c>
      <c r="G5" s="6">
        <v>500000</v>
      </c>
      <c r="H5" s="7">
        <v>0.01</v>
      </c>
      <c r="I5" s="8" t="s">
        <v>14</v>
      </c>
      <c r="J5" s="46" t="s">
        <v>15</v>
      </c>
    </row>
    <row r="6" spans="1:10" ht="18" customHeight="1" x14ac:dyDescent="0.25">
      <c r="A6" s="9">
        <v>2</v>
      </c>
      <c r="B6" s="10" t="s">
        <v>16</v>
      </c>
      <c r="C6" s="11">
        <v>4.8000000000000001E-2</v>
      </c>
      <c r="D6" s="12">
        <v>0.02</v>
      </c>
      <c r="E6" s="12">
        <v>3.2000000000000001E-2</v>
      </c>
      <c r="F6" s="13">
        <v>100000</v>
      </c>
      <c r="G6" s="13">
        <v>2000000</v>
      </c>
      <c r="H6" s="14">
        <v>5.0000000000000001E-3</v>
      </c>
      <c r="I6" s="15" t="s">
        <v>14</v>
      </c>
      <c r="J6" s="45" t="s">
        <v>17</v>
      </c>
    </row>
    <row r="7" spans="1:10" ht="18" customHeight="1" x14ac:dyDescent="0.25">
      <c r="A7" s="2">
        <v>3</v>
      </c>
      <c r="B7" s="3" t="s">
        <v>18</v>
      </c>
      <c r="C7" s="4">
        <v>6.5000000000000002E-2</v>
      </c>
      <c r="D7" s="5">
        <v>0.03</v>
      </c>
      <c r="E7" s="5">
        <v>0.04</v>
      </c>
      <c r="F7" s="6">
        <v>30000</v>
      </c>
      <c r="G7" s="6">
        <v>800000</v>
      </c>
      <c r="H7" s="7">
        <v>1.4999999999999999E-2</v>
      </c>
      <c r="I7" s="8" t="s">
        <v>19</v>
      </c>
      <c r="J7" s="46" t="s">
        <v>20</v>
      </c>
    </row>
    <row r="8" spans="1:10" ht="18" customHeight="1" x14ac:dyDescent="0.25">
      <c r="A8" s="9">
        <v>4</v>
      </c>
      <c r="B8" s="10" t="s">
        <v>21</v>
      </c>
      <c r="C8" s="11">
        <v>8.5000000000000006E-2</v>
      </c>
      <c r="D8" s="12">
        <v>0.04</v>
      </c>
      <c r="E8" s="12">
        <v>5.5E-2</v>
      </c>
      <c r="F8" s="13">
        <v>20000</v>
      </c>
      <c r="G8" s="13">
        <v>300000</v>
      </c>
      <c r="H8" s="14">
        <v>0.02</v>
      </c>
      <c r="I8" s="15" t="s">
        <v>19</v>
      </c>
      <c r="J8" s="45" t="s">
        <v>22</v>
      </c>
    </row>
    <row r="9" spans="1:10" ht="18" customHeight="1" x14ac:dyDescent="0.25">
      <c r="A9" s="2">
        <v>5</v>
      </c>
      <c r="B9" s="3" t="s">
        <v>23</v>
      </c>
      <c r="C9" s="4">
        <v>5.8000000000000003E-2</v>
      </c>
      <c r="D9" s="5">
        <v>2.8000000000000001E-2</v>
      </c>
      <c r="E9" s="5">
        <v>3.7999999999999999E-2</v>
      </c>
      <c r="F9" s="6">
        <v>80000</v>
      </c>
      <c r="G9" s="6">
        <v>1200000</v>
      </c>
      <c r="H9" s="7">
        <v>0.01</v>
      </c>
      <c r="I9" s="8" t="s">
        <v>14</v>
      </c>
      <c r="J9" s="46"/>
    </row>
    <row r="10" spans="1:10" ht="18" customHeight="1" x14ac:dyDescent="0.25">
      <c r="A10" s="9">
        <v>6</v>
      </c>
      <c r="B10" s="10" t="s">
        <v>24</v>
      </c>
      <c r="C10" s="11">
        <v>0.06</v>
      </c>
      <c r="D10" s="12">
        <v>0.03</v>
      </c>
      <c r="E10" s="12">
        <v>0.04</v>
      </c>
      <c r="F10" s="13">
        <v>100000</v>
      </c>
      <c r="G10" s="13">
        <v>1500000</v>
      </c>
      <c r="H10" s="14">
        <v>0.01</v>
      </c>
      <c r="I10" s="15" t="s">
        <v>14</v>
      </c>
      <c r="J10" s="45"/>
    </row>
    <row r="11" spans="1:10" ht="18" customHeight="1" x14ac:dyDescent="0.25">
      <c r="A11" s="2">
        <v>7</v>
      </c>
      <c r="B11" s="3" t="s">
        <v>25</v>
      </c>
      <c r="C11" s="4">
        <v>6.5000000000000002E-2</v>
      </c>
      <c r="D11" s="5">
        <v>3.2000000000000001E-2</v>
      </c>
      <c r="E11" s="5">
        <v>4.2000000000000003E-2</v>
      </c>
      <c r="F11" s="6">
        <v>200000</v>
      </c>
      <c r="G11" s="6">
        <v>5000000</v>
      </c>
      <c r="H11" s="7">
        <v>1.4999999999999999E-2</v>
      </c>
      <c r="I11" s="8" t="s">
        <v>26</v>
      </c>
      <c r="J11" s="46" t="s">
        <v>27</v>
      </c>
    </row>
    <row r="12" spans="1:10" ht="18" customHeight="1" x14ac:dyDescent="0.25">
      <c r="A12" s="9">
        <v>8</v>
      </c>
      <c r="B12" s="10" t="s">
        <v>28</v>
      </c>
      <c r="C12" s="11">
        <v>7.0000000000000007E-2</v>
      </c>
      <c r="D12" s="12">
        <v>3.5000000000000003E-2</v>
      </c>
      <c r="E12" s="12">
        <v>4.4999999999999998E-2</v>
      </c>
      <c r="F12" s="13">
        <v>300000</v>
      </c>
      <c r="G12" s="13">
        <v>10000000</v>
      </c>
      <c r="H12" s="14">
        <v>1.4999999999999999E-2</v>
      </c>
      <c r="I12" s="15" t="s">
        <v>26</v>
      </c>
      <c r="J12" s="45" t="s">
        <v>29</v>
      </c>
    </row>
    <row r="13" spans="1:10" ht="18" customHeight="1" x14ac:dyDescent="0.25">
      <c r="A13" s="2">
        <v>9</v>
      </c>
      <c r="B13" s="3" t="s">
        <v>30</v>
      </c>
      <c r="C13" s="4">
        <v>6.2E-2</v>
      </c>
      <c r="D13" s="5">
        <v>0.03</v>
      </c>
      <c r="E13" s="5">
        <v>4.2000000000000003E-2</v>
      </c>
      <c r="F13" s="6">
        <v>150000</v>
      </c>
      <c r="G13" s="6">
        <v>3000000</v>
      </c>
      <c r="H13" s="7">
        <v>0.01</v>
      </c>
      <c r="I13" s="8" t="s">
        <v>26</v>
      </c>
      <c r="J13" s="46"/>
    </row>
    <row r="14" spans="1:10" ht="18" customHeight="1" x14ac:dyDescent="0.25">
      <c r="A14" s="9">
        <v>10</v>
      </c>
      <c r="B14" s="10" t="s">
        <v>31</v>
      </c>
      <c r="C14" s="11">
        <v>6.8000000000000005E-2</v>
      </c>
      <c r="D14" s="12">
        <v>3.3000000000000002E-2</v>
      </c>
      <c r="E14" s="12">
        <v>4.4999999999999998E-2</v>
      </c>
      <c r="F14" s="13">
        <v>200000</v>
      </c>
      <c r="G14" s="13">
        <v>8000000</v>
      </c>
      <c r="H14" s="14">
        <v>1.4999999999999999E-2</v>
      </c>
      <c r="I14" s="15" t="s">
        <v>26</v>
      </c>
      <c r="J14" s="45" t="s">
        <v>32</v>
      </c>
    </row>
    <row r="15" spans="1:10" ht="18" customHeight="1" x14ac:dyDescent="0.25">
      <c r="A15" s="2">
        <v>11</v>
      </c>
      <c r="B15" s="3" t="s">
        <v>33</v>
      </c>
      <c r="C15" s="4">
        <v>0.09</v>
      </c>
      <c r="D15" s="5">
        <v>4.4999999999999998E-2</v>
      </c>
      <c r="E15" s="5">
        <v>0.06</v>
      </c>
      <c r="F15" s="6">
        <v>10000</v>
      </c>
      <c r="G15" s="6">
        <v>200000</v>
      </c>
      <c r="H15" s="7">
        <v>0.02</v>
      </c>
      <c r="I15" s="8" t="s">
        <v>19</v>
      </c>
      <c r="J15" s="46" t="s">
        <v>34</v>
      </c>
    </row>
    <row r="16" spans="1:10" ht="18" customHeight="1" x14ac:dyDescent="0.25">
      <c r="A16" s="9">
        <v>12</v>
      </c>
      <c r="B16" s="10" t="s">
        <v>35</v>
      </c>
      <c r="C16" s="11">
        <v>3.5000000000000003E-2</v>
      </c>
      <c r="D16" s="12">
        <v>0.02</v>
      </c>
      <c r="E16" s="12">
        <v>2.5000000000000001E-2</v>
      </c>
      <c r="F16" s="13">
        <v>15000</v>
      </c>
      <c r="G16" s="13">
        <v>500000</v>
      </c>
      <c r="H16" s="14">
        <v>0.01</v>
      </c>
      <c r="I16" s="15" t="s">
        <v>36</v>
      </c>
      <c r="J16" s="45" t="s">
        <v>37</v>
      </c>
    </row>
    <row r="17" spans="1:10" ht="18" customHeight="1" x14ac:dyDescent="0.25">
      <c r="A17" s="2">
        <v>13</v>
      </c>
      <c r="B17" s="3" t="s">
        <v>38</v>
      </c>
      <c r="C17" s="4">
        <v>7.4999999999999997E-2</v>
      </c>
      <c r="D17" s="5">
        <v>3.7999999999999999E-2</v>
      </c>
      <c r="E17" s="5">
        <v>0.05</v>
      </c>
      <c r="F17" s="6">
        <v>100000</v>
      </c>
      <c r="G17" s="6">
        <v>5000000</v>
      </c>
      <c r="H17" s="7">
        <v>0.02</v>
      </c>
      <c r="I17" s="8" t="s">
        <v>39</v>
      </c>
      <c r="J17" s="46" t="s">
        <v>40</v>
      </c>
    </row>
    <row r="19" spans="1:10" ht="19.5" customHeight="1" x14ac:dyDescent="0.25">
      <c r="A19" s="62" t="s">
        <v>41</v>
      </c>
      <c r="B19" s="55"/>
      <c r="C19" s="55"/>
      <c r="D19" s="55"/>
      <c r="E19" s="55"/>
      <c r="F19" s="55"/>
      <c r="G19" s="55"/>
      <c r="H19" s="55"/>
      <c r="I19" s="55"/>
      <c r="J19" s="55"/>
    </row>
    <row r="20" spans="1:10" ht="21.75" customHeight="1" x14ac:dyDescent="0.25">
      <c r="A20" s="1" t="s">
        <v>3</v>
      </c>
      <c r="B20" s="1" t="s">
        <v>42</v>
      </c>
      <c r="C20" s="1" t="s">
        <v>43</v>
      </c>
      <c r="D20" s="1" t="s">
        <v>44</v>
      </c>
      <c r="E20" s="1" t="s">
        <v>45</v>
      </c>
      <c r="F20" s="67" t="s">
        <v>12</v>
      </c>
      <c r="G20" s="55"/>
      <c r="H20" s="55"/>
      <c r="I20" s="55"/>
      <c r="J20" s="55"/>
    </row>
    <row r="21" spans="1:10" ht="16.5" customHeight="1" x14ac:dyDescent="0.25">
      <c r="A21" s="8">
        <v>1</v>
      </c>
      <c r="B21" s="3" t="s">
        <v>46</v>
      </c>
      <c r="C21" s="16">
        <v>1.5</v>
      </c>
      <c r="D21" s="8" t="s">
        <v>47</v>
      </c>
      <c r="E21" s="8" t="s">
        <v>48</v>
      </c>
      <c r="F21" s="56" t="s">
        <v>49</v>
      </c>
      <c r="G21" s="55"/>
      <c r="H21" s="55"/>
      <c r="I21" s="55"/>
      <c r="J21" s="55"/>
    </row>
    <row r="22" spans="1:10" ht="16.5" customHeight="1" x14ac:dyDescent="0.25">
      <c r="A22" s="15">
        <v>2</v>
      </c>
      <c r="B22" s="10" t="s">
        <v>50</v>
      </c>
      <c r="C22" s="17">
        <v>1.2</v>
      </c>
      <c r="D22" s="15" t="s">
        <v>47</v>
      </c>
      <c r="E22" s="15" t="s">
        <v>51</v>
      </c>
      <c r="F22" s="57"/>
      <c r="G22" s="55"/>
      <c r="H22" s="55"/>
      <c r="I22" s="55"/>
      <c r="J22" s="55"/>
    </row>
    <row r="23" spans="1:10" ht="16.5" customHeight="1" x14ac:dyDescent="0.25">
      <c r="A23" s="8">
        <v>3</v>
      </c>
      <c r="B23" s="3" t="s">
        <v>52</v>
      </c>
      <c r="C23" s="18">
        <v>0.9</v>
      </c>
      <c r="D23" s="8" t="s">
        <v>53</v>
      </c>
      <c r="E23" s="8" t="s">
        <v>54</v>
      </c>
      <c r="F23" s="56" t="s">
        <v>55</v>
      </c>
      <c r="G23" s="55"/>
      <c r="H23" s="55"/>
      <c r="I23" s="55"/>
      <c r="J23" s="55"/>
    </row>
    <row r="24" spans="1:10" ht="16.5" customHeight="1" x14ac:dyDescent="0.25">
      <c r="A24" s="15">
        <v>4</v>
      </c>
      <c r="B24" s="10" t="s">
        <v>56</v>
      </c>
      <c r="C24" s="17">
        <v>1.3</v>
      </c>
      <c r="D24" s="15" t="s">
        <v>47</v>
      </c>
      <c r="E24" s="15" t="s">
        <v>57</v>
      </c>
      <c r="F24" s="57" t="s">
        <v>58</v>
      </c>
      <c r="G24" s="55"/>
      <c r="H24" s="55"/>
      <c r="I24" s="55"/>
      <c r="J24" s="55"/>
    </row>
    <row r="25" spans="1:10" ht="16.5" customHeight="1" x14ac:dyDescent="0.25">
      <c r="A25" s="8">
        <v>5</v>
      </c>
      <c r="B25" s="3" t="s">
        <v>59</v>
      </c>
      <c r="C25" s="16">
        <v>1.1499999999999999</v>
      </c>
      <c r="D25" s="8" t="s">
        <v>47</v>
      </c>
      <c r="E25" s="8" t="s">
        <v>60</v>
      </c>
      <c r="F25" s="56"/>
      <c r="G25" s="55"/>
      <c r="H25" s="55"/>
      <c r="I25" s="55"/>
      <c r="J25" s="55"/>
    </row>
    <row r="26" spans="1:10" ht="16.5" customHeight="1" x14ac:dyDescent="0.25">
      <c r="A26" s="15">
        <v>6</v>
      </c>
      <c r="B26" s="10" t="s">
        <v>61</v>
      </c>
      <c r="C26" s="19">
        <v>0.95</v>
      </c>
      <c r="D26" s="15" t="s">
        <v>53</v>
      </c>
      <c r="E26" s="15" t="s">
        <v>62</v>
      </c>
      <c r="F26" s="57" t="s">
        <v>63</v>
      </c>
      <c r="G26" s="55"/>
      <c r="H26" s="55"/>
      <c r="I26" s="55"/>
      <c r="J26" s="55"/>
    </row>
    <row r="27" spans="1:10" ht="16.5" customHeight="1" x14ac:dyDescent="0.25">
      <c r="A27" s="8">
        <v>7</v>
      </c>
      <c r="B27" s="3" t="s">
        <v>64</v>
      </c>
      <c r="C27" s="18">
        <v>0.85</v>
      </c>
      <c r="D27" s="8" t="s">
        <v>53</v>
      </c>
      <c r="E27" s="8" t="s">
        <v>65</v>
      </c>
      <c r="F27" s="56"/>
      <c r="G27" s="55"/>
      <c r="H27" s="55"/>
      <c r="I27" s="55"/>
      <c r="J27" s="55"/>
    </row>
    <row r="28" spans="1:10" ht="16.5" customHeight="1" x14ac:dyDescent="0.25">
      <c r="A28" s="15">
        <v>8</v>
      </c>
      <c r="B28" s="10" t="s">
        <v>66</v>
      </c>
      <c r="C28" s="17">
        <v>1.2</v>
      </c>
      <c r="D28" s="15" t="s">
        <v>47</v>
      </c>
      <c r="E28" s="15" t="s">
        <v>51</v>
      </c>
      <c r="F28" s="57"/>
      <c r="G28" s="55"/>
      <c r="H28" s="55"/>
      <c r="I28" s="55"/>
      <c r="J28" s="55"/>
    </row>
    <row r="29" spans="1:10" ht="16.5" customHeight="1" x14ac:dyDescent="0.25">
      <c r="A29" s="8">
        <v>9</v>
      </c>
      <c r="B29" s="3" t="s">
        <v>67</v>
      </c>
      <c r="C29" s="16">
        <v>1.5</v>
      </c>
      <c r="D29" s="8" t="s">
        <v>47</v>
      </c>
      <c r="E29" s="8" t="s">
        <v>68</v>
      </c>
      <c r="F29" s="56"/>
      <c r="G29" s="55"/>
      <c r="H29" s="55"/>
      <c r="I29" s="55"/>
      <c r="J29" s="55"/>
    </row>
    <row r="30" spans="1:10" ht="16.5" customHeight="1" x14ac:dyDescent="0.25">
      <c r="A30" s="15">
        <v>10</v>
      </c>
      <c r="B30" s="10" t="s">
        <v>69</v>
      </c>
      <c r="C30" s="19">
        <v>0.92</v>
      </c>
      <c r="D30" s="15" t="s">
        <v>53</v>
      </c>
      <c r="E30" s="15" t="s">
        <v>70</v>
      </c>
      <c r="F30" s="57" t="s">
        <v>71</v>
      </c>
      <c r="G30" s="55"/>
      <c r="H30" s="55"/>
      <c r="I30" s="55"/>
      <c r="J30" s="55"/>
    </row>
    <row r="31" spans="1:10" ht="16.5" customHeight="1" x14ac:dyDescent="0.25">
      <c r="A31" s="8">
        <v>11</v>
      </c>
      <c r="B31" s="3" t="s">
        <v>72</v>
      </c>
      <c r="C31" s="18">
        <v>0.95</v>
      </c>
      <c r="D31" s="8" t="s">
        <v>53</v>
      </c>
      <c r="E31" s="8" t="s">
        <v>73</v>
      </c>
      <c r="F31" s="56" t="s">
        <v>74</v>
      </c>
      <c r="G31" s="55"/>
      <c r="H31" s="55"/>
      <c r="I31" s="55"/>
      <c r="J31" s="55"/>
    </row>
    <row r="32" spans="1:10" ht="16.5" customHeight="1" x14ac:dyDescent="0.25">
      <c r="A32" s="15">
        <v>12</v>
      </c>
      <c r="B32" s="10" t="s">
        <v>75</v>
      </c>
      <c r="C32" s="19">
        <v>0.93</v>
      </c>
      <c r="D32" s="15" t="s">
        <v>53</v>
      </c>
      <c r="E32" s="15" t="s">
        <v>76</v>
      </c>
      <c r="F32" s="57" t="s">
        <v>77</v>
      </c>
      <c r="G32" s="55"/>
      <c r="H32" s="55"/>
      <c r="I32" s="55"/>
      <c r="J32" s="55"/>
    </row>
    <row r="33" spans="1:10" ht="16.5" customHeight="1" x14ac:dyDescent="0.25">
      <c r="A33" s="8">
        <v>13</v>
      </c>
      <c r="B33" s="3" t="s">
        <v>78</v>
      </c>
      <c r="C33" s="16">
        <v>1.1000000000000001</v>
      </c>
      <c r="D33" s="8" t="s">
        <v>47</v>
      </c>
      <c r="E33" s="8" t="s">
        <v>79</v>
      </c>
      <c r="F33" s="56" t="s">
        <v>80</v>
      </c>
      <c r="G33" s="55"/>
      <c r="H33" s="55"/>
      <c r="I33" s="55"/>
      <c r="J33" s="55"/>
    </row>
    <row r="34" spans="1:10" ht="16.5" customHeight="1" x14ac:dyDescent="0.25">
      <c r="A34" s="15">
        <v>14</v>
      </c>
      <c r="B34" s="10" t="s">
        <v>81</v>
      </c>
      <c r="C34" s="17">
        <v>1.25</v>
      </c>
      <c r="D34" s="15" t="s">
        <v>47</v>
      </c>
      <c r="E34" s="15" t="s">
        <v>82</v>
      </c>
      <c r="F34" s="57" t="s">
        <v>83</v>
      </c>
      <c r="G34" s="55"/>
      <c r="H34" s="55"/>
      <c r="I34" s="55"/>
      <c r="J34" s="55"/>
    </row>
    <row r="35" spans="1:10" ht="16.5" customHeight="1" x14ac:dyDescent="0.25">
      <c r="A35" s="8">
        <v>15</v>
      </c>
      <c r="B35" s="3" t="s">
        <v>84</v>
      </c>
      <c r="C35" s="18">
        <v>0.85</v>
      </c>
      <c r="D35" s="8" t="s">
        <v>53</v>
      </c>
      <c r="E35" s="8" t="s">
        <v>85</v>
      </c>
      <c r="F35" s="56" t="s">
        <v>86</v>
      </c>
      <c r="G35" s="55"/>
      <c r="H35" s="55"/>
      <c r="I35" s="55"/>
      <c r="J35" s="55"/>
    </row>
    <row r="36" spans="1:10" ht="16.5" customHeight="1" x14ac:dyDescent="0.25">
      <c r="A36" s="15">
        <v>16</v>
      </c>
      <c r="B36" s="10" t="s">
        <v>87</v>
      </c>
      <c r="C36" s="17">
        <v>1.05</v>
      </c>
      <c r="D36" s="15" t="s">
        <v>47</v>
      </c>
      <c r="E36" s="15" t="s">
        <v>88</v>
      </c>
      <c r="F36" s="57" t="s">
        <v>89</v>
      </c>
      <c r="G36" s="55"/>
      <c r="H36" s="55"/>
      <c r="I36" s="55"/>
      <c r="J36" s="55"/>
    </row>
    <row r="38" spans="1:10" ht="19.5" customHeight="1" x14ac:dyDescent="0.25">
      <c r="A38" s="60" t="s">
        <v>90</v>
      </c>
      <c r="B38" s="55"/>
      <c r="C38" s="55"/>
      <c r="D38" s="55"/>
      <c r="E38" s="55"/>
      <c r="F38" s="55"/>
      <c r="G38" s="55"/>
      <c r="H38" s="55"/>
      <c r="I38" s="55"/>
      <c r="J38" s="55"/>
    </row>
    <row r="39" spans="1:10" ht="18" customHeight="1" x14ac:dyDescent="0.25">
      <c r="B39" s="66" t="s">
        <v>91</v>
      </c>
      <c r="C39" s="55"/>
      <c r="D39" s="55"/>
      <c r="E39" s="55"/>
      <c r="F39" s="59"/>
      <c r="G39" s="69">
        <v>350000</v>
      </c>
      <c r="H39" s="55"/>
      <c r="I39" s="55"/>
      <c r="J39" s="59"/>
    </row>
    <row r="40" spans="1:10" ht="18" customHeight="1" x14ac:dyDescent="0.25">
      <c r="B40" s="66" t="s">
        <v>92</v>
      </c>
      <c r="C40" s="55"/>
      <c r="D40" s="55"/>
      <c r="E40" s="55"/>
      <c r="F40" s="59"/>
      <c r="G40" s="65">
        <v>5.5E-2</v>
      </c>
      <c r="H40" s="55"/>
      <c r="I40" s="55"/>
      <c r="J40" s="59"/>
    </row>
    <row r="41" spans="1:10" ht="18" customHeight="1" x14ac:dyDescent="0.25">
      <c r="B41" s="66" t="s">
        <v>93</v>
      </c>
      <c r="C41" s="55"/>
      <c r="D41" s="55"/>
      <c r="E41" s="55"/>
      <c r="F41" s="59"/>
      <c r="G41" s="61">
        <v>1.2</v>
      </c>
      <c r="H41" s="55"/>
      <c r="I41" s="55"/>
      <c r="J41" s="59"/>
    </row>
    <row r="42" spans="1:10" ht="18" customHeight="1" x14ac:dyDescent="0.25">
      <c r="B42" s="66" t="s">
        <v>94</v>
      </c>
      <c r="C42" s="55"/>
      <c r="D42" s="55"/>
      <c r="E42" s="55"/>
      <c r="F42" s="59"/>
      <c r="G42" s="61">
        <v>0.92</v>
      </c>
      <c r="H42" s="55"/>
      <c r="I42" s="55"/>
      <c r="J42" s="59"/>
    </row>
    <row r="43" spans="1:10" ht="18" customHeight="1" x14ac:dyDescent="0.25">
      <c r="B43" s="66" t="s">
        <v>95</v>
      </c>
      <c r="C43" s="55"/>
      <c r="D43" s="55"/>
      <c r="E43" s="55"/>
      <c r="F43" s="59"/>
      <c r="G43" s="61">
        <v>1.1000000000000001</v>
      </c>
      <c r="H43" s="55"/>
      <c r="I43" s="55"/>
      <c r="J43" s="59"/>
    </row>
    <row r="44" spans="1:10" ht="18" customHeight="1" x14ac:dyDescent="0.25">
      <c r="B44" s="66" t="s">
        <v>96</v>
      </c>
      <c r="C44" s="55"/>
      <c r="D44" s="55"/>
      <c r="E44" s="55"/>
      <c r="F44" s="59"/>
      <c r="G44" s="63">
        <f>G41*G42*G43</f>
        <v>1.2144000000000001</v>
      </c>
      <c r="H44" s="55"/>
      <c r="I44" s="55"/>
      <c r="J44" s="59"/>
    </row>
    <row r="45" spans="1:10" ht="18" customHeight="1" x14ac:dyDescent="0.25">
      <c r="B45" s="66" t="s">
        <v>97</v>
      </c>
      <c r="C45" s="55"/>
      <c r="D45" s="55"/>
      <c r="E45" s="55"/>
      <c r="F45" s="59"/>
      <c r="G45" s="71">
        <f>G40*G44</f>
        <v>6.6792000000000004E-2</v>
      </c>
      <c r="H45" s="55"/>
      <c r="I45" s="55"/>
      <c r="J45" s="59"/>
    </row>
    <row r="46" spans="1:10" ht="18" customHeight="1" x14ac:dyDescent="0.25">
      <c r="B46" s="58" t="s">
        <v>98</v>
      </c>
      <c r="C46" s="55"/>
      <c r="D46" s="55"/>
      <c r="E46" s="55"/>
      <c r="F46" s="59"/>
      <c r="G46" s="64">
        <f>G39*G45</f>
        <v>23377.200000000001</v>
      </c>
      <c r="H46" s="55"/>
      <c r="I46" s="55"/>
      <c r="J46" s="59"/>
    </row>
    <row r="47" spans="1:10" ht="27.75" customHeight="1" x14ac:dyDescent="0.25">
      <c r="A47" s="54" t="s">
        <v>99</v>
      </c>
      <c r="B47" s="55"/>
      <c r="C47" s="55"/>
      <c r="D47" s="55"/>
      <c r="E47" s="55"/>
      <c r="F47" s="55"/>
      <c r="G47" s="55"/>
      <c r="H47" s="55"/>
      <c r="I47" s="55"/>
      <c r="J47" s="55"/>
    </row>
    <row r="48" spans="1:10" ht="27.75" customHeight="1" x14ac:dyDescent="0.25">
      <c r="A48" s="54" t="s">
        <v>100</v>
      </c>
      <c r="B48" s="55"/>
      <c r="C48" s="55"/>
      <c r="D48" s="55"/>
      <c r="E48" s="55"/>
      <c r="F48" s="55"/>
      <c r="G48" s="55"/>
      <c r="H48" s="55"/>
      <c r="I48" s="55"/>
      <c r="J48" s="55"/>
    </row>
  </sheetData>
  <mergeCells count="40">
    <mergeCell ref="A1:J1"/>
    <mergeCell ref="G39:J39"/>
    <mergeCell ref="F23:J23"/>
    <mergeCell ref="F28:J28"/>
    <mergeCell ref="F31:J31"/>
    <mergeCell ref="F22:J22"/>
    <mergeCell ref="F27:J27"/>
    <mergeCell ref="A3:J3"/>
    <mergeCell ref="A2:J2"/>
    <mergeCell ref="A48:J48"/>
    <mergeCell ref="F32:J32"/>
    <mergeCell ref="F35:J35"/>
    <mergeCell ref="F26:J26"/>
    <mergeCell ref="G42:J42"/>
    <mergeCell ref="B44:F44"/>
    <mergeCell ref="B40:F40"/>
    <mergeCell ref="B45:F45"/>
    <mergeCell ref="B41:F41"/>
    <mergeCell ref="G45:J45"/>
    <mergeCell ref="A19:J19"/>
    <mergeCell ref="G44:J44"/>
    <mergeCell ref="G46:J46"/>
    <mergeCell ref="F30:J30"/>
    <mergeCell ref="G40:J40"/>
    <mergeCell ref="B39:F39"/>
    <mergeCell ref="F21:J21"/>
    <mergeCell ref="B43:F43"/>
    <mergeCell ref="F24:J24"/>
    <mergeCell ref="F20:J20"/>
    <mergeCell ref="B42:F42"/>
    <mergeCell ref="G43:J43"/>
    <mergeCell ref="F36:J36"/>
    <mergeCell ref="F33:J33"/>
    <mergeCell ref="A47:J47"/>
    <mergeCell ref="F29:J29"/>
    <mergeCell ref="F34:J34"/>
    <mergeCell ref="F25:J25"/>
    <mergeCell ref="B46:F46"/>
    <mergeCell ref="A38:J38"/>
    <mergeCell ref="G41:J41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workbookViewId="0">
      <selection sqref="A1:J1"/>
    </sheetView>
  </sheetViews>
  <sheetFormatPr defaultColWidth="8.7109375" defaultRowHeight="15" x14ac:dyDescent="0.25"/>
  <cols>
    <col min="1" max="1" width="5" customWidth="1"/>
    <col min="2" max="2" width="32" customWidth="1"/>
    <col min="3" max="9" width="14" customWidth="1"/>
    <col min="10" max="10" width="16" customWidth="1"/>
  </cols>
  <sheetData>
    <row r="1" spans="1:10" ht="31.5" customHeight="1" x14ac:dyDescent="0.25">
      <c r="A1" s="72" t="s">
        <v>101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8" customHeight="1" x14ac:dyDescent="0.25">
      <c r="A2" s="77" t="s">
        <v>102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9.5" customHeight="1" x14ac:dyDescent="0.25">
      <c r="A3" s="75" t="s">
        <v>103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21.75" customHeight="1" x14ac:dyDescent="0.25">
      <c r="A4" s="20" t="s">
        <v>3</v>
      </c>
      <c r="B4" s="20" t="s">
        <v>104</v>
      </c>
      <c r="C4" s="20" t="s">
        <v>105</v>
      </c>
      <c r="D4" s="20" t="s">
        <v>106</v>
      </c>
      <c r="E4" s="74" t="s">
        <v>12</v>
      </c>
      <c r="F4" s="55"/>
      <c r="G4" s="55"/>
      <c r="H4" s="55"/>
      <c r="I4" s="55"/>
      <c r="J4" s="55"/>
    </row>
    <row r="5" spans="1:10" ht="18" customHeight="1" x14ac:dyDescent="0.25">
      <c r="A5" s="2">
        <v>1</v>
      </c>
      <c r="B5" s="3" t="s">
        <v>107</v>
      </c>
      <c r="C5" s="21">
        <v>260000</v>
      </c>
      <c r="D5" s="21">
        <v>520000</v>
      </c>
      <c r="E5" s="73" t="s">
        <v>108</v>
      </c>
      <c r="F5" s="55"/>
      <c r="G5" s="55"/>
      <c r="H5" s="55"/>
      <c r="I5" s="55"/>
      <c r="J5" s="59"/>
    </row>
    <row r="6" spans="1:10" ht="18" customHeight="1" x14ac:dyDescent="0.25">
      <c r="A6" s="9">
        <v>2</v>
      </c>
      <c r="B6" s="10" t="s">
        <v>109</v>
      </c>
      <c r="C6" s="22">
        <v>130000</v>
      </c>
      <c r="D6" s="22">
        <v>260000</v>
      </c>
      <c r="E6" s="76" t="s">
        <v>110</v>
      </c>
      <c r="F6" s="55"/>
      <c r="G6" s="55"/>
      <c r="H6" s="55"/>
      <c r="I6" s="55"/>
      <c r="J6" s="59"/>
    </row>
    <row r="7" spans="1:10" ht="18" customHeight="1" x14ac:dyDescent="0.25">
      <c r="A7" s="2">
        <v>3</v>
      </c>
      <c r="B7" s="3" t="s">
        <v>111</v>
      </c>
      <c r="C7" s="23" t="s">
        <v>112</v>
      </c>
      <c r="D7" s="21">
        <v>1040000</v>
      </c>
      <c r="E7" s="73" t="s">
        <v>113</v>
      </c>
      <c r="F7" s="55"/>
      <c r="G7" s="55"/>
      <c r="H7" s="55"/>
      <c r="I7" s="55"/>
      <c r="J7" s="59"/>
    </row>
    <row r="9" spans="1:10" ht="19.5" customHeight="1" x14ac:dyDescent="0.25">
      <c r="A9" s="75" t="s">
        <v>114</v>
      </c>
      <c r="B9" s="55"/>
      <c r="C9" s="55"/>
      <c r="D9" s="55"/>
      <c r="E9" s="55"/>
      <c r="F9" s="55"/>
      <c r="G9" s="55"/>
      <c r="H9" s="55"/>
      <c r="I9" s="55"/>
      <c r="J9" s="55"/>
    </row>
    <row r="10" spans="1:10" ht="36" customHeight="1" x14ac:dyDescent="0.25">
      <c r="A10" s="24" t="s">
        <v>3</v>
      </c>
      <c r="B10" s="24" t="s">
        <v>115</v>
      </c>
      <c r="C10" s="24" t="s">
        <v>116</v>
      </c>
      <c r="D10" s="24" t="s">
        <v>117</v>
      </c>
      <c r="E10" s="24" t="s">
        <v>118</v>
      </c>
      <c r="F10" s="24" t="s">
        <v>119</v>
      </c>
      <c r="G10" s="24" t="s">
        <v>120</v>
      </c>
      <c r="H10" s="24" t="s">
        <v>121</v>
      </c>
      <c r="I10" s="24" t="s">
        <v>122</v>
      </c>
      <c r="J10" s="24" t="s">
        <v>12</v>
      </c>
    </row>
    <row r="11" spans="1:10" ht="16.5" customHeight="1" x14ac:dyDescent="0.25">
      <c r="A11" s="8">
        <v>1</v>
      </c>
      <c r="B11" s="3" t="s">
        <v>123</v>
      </c>
      <c r="C11" s="25" t="s">
        <v>124</v>
      </c>
      <c r="D11" s="26">
        <v>660</v>
      </c>
      <c r="E11" s="6">
        <v>430</v>
      </c>
      <c r="F11" s="6">
        <v>250</v>
      </c>
      <c r="G11" s="6">
        <v>170</v>
      </c>
      <c r="H11" s="8">
        <v>2</v>
      </c>
      <c r="I11" s="8" t="s">
        <v>125</v>
      </c>
      <c r="J11" s="46"/>
    </row>
    <row r="12" spans="1:10" ht="16.5" customHeight="1" x14ac:dyDescent="0.25">
      <c r="A12" s="15">
        <v>2</v>
      </c>
      <c r="B12" s="10" t="s">
        <v>126</v>
      </c>
      <c r="C12" s="27" t="s">
        <v>124</v>
      </c>
      <c r="D12" s="28">
        <v>1020</v>
      </c>
      <c r="E12" s="13">
        <v>660</v>
      </c>
      <c r="F12" s="13">
        <v>390</v>
      </c>
      <c r="G12" s="13">
        <v>260</v>
      </c>
      <c r="H12" s="15">
        <v>2</v>
      </c>
      <c r="I12" s="15" t="s">
        <v>127</v>
      </c>
      <c r="J12" s="45"/>
    </row>
    <row r="13" spans="1:10" ht="16.5" customHeight="1" x14ac:dyDescent="0.25">
      <c r="A13" s="8">
        <v>3</v>
      </c>
      <c r="B13" s="3" t="s">
        <v>128</v>
      </c>
      <c r="C13" s="25" t="s">
        <v>124</v>
      </c>
      <c r="D13" s="26">
        <v>1540</v>
      </c>
      <c r="E13" s="6">
        <v>1000</v>
      </c>
      <c r="F13" s="6">
        <v>590</v>
      </c>
      <c r="G13" s="6">
        <v>395</v>
      </c>
      <c r="H13" s="8">
        <v>5</v>
      </c>
      <c r="I13" s="8" t="s">
        <v>129</v>
      </c>
      <c r="J13" s="46" t="s">
        <v>130</v>
      </c>
    </row>
    <row r="14" spans="1:10" ht="16.5" customHeight="1" x14ac:dyDescent="0.25">
      <c r="A14" s="15">
        <v>4</v>
      </c>
      <c r="B14" s="10" t="s">
        <v>131</v>
      </c>
      <c r="C14" s="27" t="s">
        <v>124</v>
      </c>
      <c r="D14" s="28">
        <v>2030</v>
      </c>
      <c r="E14" s="13">
        <v>1320</v>
      </c>
      <c r="F14" s="13">
        <v>780</v>
      </c>
      <c r="G14" s="13">
        <v>520</v>
      </c>
      <c r="H14" s="15">
        <v>5</v>
      </c>
      <c r="I14" s="15" t="s">
        <v>132</v>
      </c>
      <c r="J14" s="45"/>
    </row>
    <row r="15" spans="1:10" ht="16.5" customHeight="1" x14ac:dyDescent="0.25">
      <c r="A15" s="8">
        <v>5</v>
      </c>
      <c r="B15" s="3" t="s">
        <v>133</v>
      </c>
      <c r="C15" s="25" t="s">
        <v>124</v>
      </c>
      <c r="D15" s="26">
        <v>2640</v>
      </c>
      <c r="E15" s="6">
        <v>1720</v>
      </c>
      <c r="F15" s="6">
        <v>1010</v>
      </c>
      <c r="G15" s="6">
        <v>675</v>
      </c>
      <c r="H15" s="8">
        <v>5</v>
      </c>
      <c r="I15" s="8" t="s">
        <v>134</v>
      </c>
      <c r="J15" s="46"/>
    </row>
    <row r="16" spans="1:10" ht="16.5" customHeight="1" x14ac:dyDescent="0.25">
      <c r="A16" s="15">
        <v>6</v>
      </c>
      <c r="B16" s="10" t="s">
        <v>135</v>
      </c>
      <c r="C16" s="27" t="s">
        <v>124</v>
      </c>
      <c r="D16" s="28">
        <v>3400</v>
      </c>
      <c r="E16" s="13">
        <v>2210</v>
      </c>
      <c r="F16" s="13">
        <v>1300</v>
      </c>
      <c r="G16" s="13">
        <v>870</v>
      </c>
      <c r="H16" s="15">
        <v>5</v>
      </c>
      <c r="I16" s="15" t="s">
        <v>136</v>
      </c>
      <c r="J16" s="45" t="s">
        <v>137</v>
      </c>
    </row>
    <row r="17" spans="1:10" ht="16.5" customHeight="1" x14ac:dyDescent="0.25">
      <c r="A17" s="8">
        <v>7</v>
      </c>
      <c r="B17" s="3" t="s">
        <v>138</v>
      </c>
      <c r="C17" s="29" t="s">
        <v>139</v>
      </c>
      <c r="D17" s="26">
        <v>4080</v>
      </c>
      <c r="E17" s="6">
        <v>2650</v>
      </c>
      <c r="F17" s="6">
        <v>1560</v>
      </c>
      <c r="G17" s="6">
        <v>1040</v>
      </c>
      <c r="H17" s="8">
        <v>5</v>
      </c>
      <c r="I17" s="8" t="s">
        <v>140</v>
      </c>
      <c r="J17" s="46" t="s">
        <v>141</v>
      </c>
    </row>
    <row r="18" spans="1:10" ht="16.5" customHeight="1" x14ac:dyDescent="0.25">
      <c r="A18" s="15">
        <v>8</v>
      </c>
      <c r="B18" s="10" t="s">
        <v>142</v>
      </c>
      <c r="C18" s="27" t="s">
        <v>124</v>
      </c>
      <c r="D18" s="28">
        <v>2030</v>
      </c>
      <c r="E18" s="13">
        <v>1320</v>
      </c>
      <c r="F18" s="13">
        <v>780</v>
      </c>
      <c r="G18" s="13">
        <v>520</v>
      </c>
      <c r="H18" s="15">
        <v>8</v>
      </c>
      <c r="I18" s="15" t="s">
        <v>140</v>
      </c>
      <c r="J18" s="45"/>
    </row>
    <row r="19" spans="1:10" ht="16.5" customHeight="1" x14ac:dyDescent="0.25">
      <c r="A19" s="8">
        <v>9</v>
      </c>
      <c r="B19" s="3" t="s">
        <v>143</v>
      </c>
      <c r="C19" s="29" t="s">
        <v>139</v>
      </c>
      <c r="D19" s="26">
        <v>3060</v>
      </c>
      <c r="E19" s="6">
        <v>1990</v>
      </c>
      <c r="F19" s="6">
        <v>1170</v>
      </c>
      <c r="G19" s="6">
        <v>780</v>
      </c>
      <c r="H19" s="8">
        <v>8</v>
      </c>
      <c r="I19" s="8" t="s">
        <v>140</v>
      </c>
      <c r="J19" s="46"/>
    </row>
    <row r="20" spans="1:10" ht="16.5" customHeight="1" x14ac:dyDescent="0.25">
      <c r="A20" s="15">
        <v>10</v>
      </c>
      <c r="B20" s="10" t="s">
        <v>144</v>
      </c>
      <c r="C20" s="30" t="s">
        <v>139</v>
      </c>
      <c r="D20" s="28">
        <v>4420</v>
      </c>
      <c r="E20" s="13">
        <v>2870</v>
      </c>
      <c r="F20" s="13">
        <v>1690</v>
      </c>
      <c r="G20" s="13">
        <v>1130</v>
      </c>
      <c r="H20" s="15">
        <v>17</v>
      </c>
      <c r="I20" s="15" t="s">
        <v>140</v>
      </c>
      <c r="J20" s="45"/>
    </row>
    <row r="21" spans="1:10" ht="16.5" customHeight="1" x14ac:dyDescent="0.25">
      <c r="A21" s="8">
        <v>11</v>
      </c>
      <c r="B21" s="3" t="s">
        <v>145</v>
      </c>
      <c r="C21" s="29" t="s">
        <v>139</v>
      </c>
      <c r="D21" s="26">
        <v>7140</v>
      </c>
      <c r="E21" s="6">
        <v>4640</v>
      </c>
      <c r="F21" s="6">
        <v>2730</v>
      </c>
      <c r="G21" s="6">
        <v>1820</v>
      </c>
      <c r="H21" s="8">
        <v>30</v>
      </c>
      <c r="I21" s="8" t="s">
        <v>140</v>
      </c>
      <c r="J21" s="46" t="s">
        <v>146</v>
      </c>
    </row>
    <row r="22" spans="1:10" ht="16.5" customHeight="1" x14ac:dyDescent="0.25">
      <c r="A22" s="15">
        <v>12</v>
      </c>
      <c r="B22" s="10" t="s">
        <v>147</v>
      </c>
      <c r="C22" s="30" t="s">
        <v>139</v>
      </c>
      <c r="D22" s="28">
        <v>11220</v>
      </c>
      <c r="E22" s="13">
        <v>7290</v>
      </c>
      <c r="F22" s="13">
        <v>4290</v>
      </c>
      <c r="G22" s="13">
        <v>2860</v>
      </c>
      <c r="H22" s="15" t="s">
        <v>148</v>
      </c>
      <c r="I22" s="15" t="s">
        <v>140</v>
      </c>
      <c r="J22" s="45" t="s">
        <v>149</v>
      </c>
    </row>
    <row r="23" spans="1:10" ht="16.5" customHeight="1" x14ac:dyDescent="0.25">
      <c r="A23" s="8">
        <v>13</v>
      </c>
      <c r="B23" s="3" t="s">
        <v>150</v>
      </c>
      <c r="C23" s="29" t="s">
        <v>139</v>
      </c>
      <c r="D23" s="26">
        <v>2040</v>
      </c>
      <c r="E23" s="6">
        <v>1330</v>
      </c>
      <c r="F23" s="6">
        <v>780</v>
      </c>
      <c r="G23" s="6">
        <v>520</v>
      </c>
      <c r="H23" s="8" t="s">
        <v>112</v>
      </c>
      <c r="I23" s="8" t="s">
        <v>151</v>
      </c>
      <c r="J23" s="46"/>
    </row>
    <row r="24" spans="1:10" ht="16.5" customHeight="1" x14ac:dyDescent="0.25">
      <c r="A24" s="15">
        <v>14</v>
      </c>
      <c r="B24" s="10" t="s">
        <v>152</v>
      </c>
      <c r="C24" s="30" t="s">
        <v>139</v>
      </c>
      <c r="D24" s="28">
        <v>3060</v>
      </c>
      <c r="E24" s="13">
        <v>1990</v>
      </c>
      <c r="F24" s="13">
        <v>1170</v>
      </c>
      <c r="G24" s="13">
        <v>780</v>
      </c>
      <c r="H24" s="15" t="s">
        <v>112</v>
      </c>
      <c r="I24" s="15" t="s">
        <v>153</v>
      </c>
      <c r="J24" s="45"/>
    </row>
    <row r="25" spans="1:10" ht="16.5" customHeight="1" x14ac:dyDescent="0.25">
      <c r="A25" s="8">
        <v>15</v>
      </c>
      <c r="B25" s="3" t="s">
        <v>154</v>
      </c>
      <c r="C25" s="29" t="s">
        <v>139</v>
      </c>
      <c r="D25" s="26">
        <v>4080</v>
      </c>
      <c r="E25" s="6">
        <v>2650</v>
      </c>
      <c r="F25" s="6">
        <v>1560</v>
      </c>
      <c r="G25" s="6">
        <v>1040</v>
      </c>
      <c r="H25" s="8" t="s">
        <v>112</v>
      </c>
      <c r="I25" s="8" t="s">
        <v>155</v>
      </c>
      <c r="J25" s="46"/>
    </row>
    <row r="26" spans="1:10" ht="16.5" customHeight="1" x14ac:dyDescent="0.25">
      <c r="A26" s="15">
        <v>16</v>
      </c>
      <c r="B26" s="10" t="s">
        <v>156</v>
      </c>
      <c r="C26" s="30" t="s">
        <v>139</v>
      </c>
      <c r="D26" s="28">
        <v>5100</v>
      </c>
      <c r="E26" s="13">
        <v>3310</v>
      </c>
      <c r="F26" s="13">
        <v>1950</v>
      </c>
      <c r="G26" s="13">
        <v>1300</v>
      </c>
      <c r="H26" s="15" t="s">
        <v>112</v>
      </c>
      <c r="I26" s="15" t="s">
        <v>157</v>
      </c>
      <c r="J26" s="45" t="s">
        <v>158</v>
      </c>
    </row>
    <row r="27" spans="1:10" ht="16.5" customHeight="1" x14ac:dyDescent="0.25">
      <c r="A27" s="8">
        <v>17</v>
      </c>
      <c r="B27" s="3" t="s">
        <v>159</v>
      </c>
      <c r="C27" s="25" t="s">
        <v>124</v>
      </c>
      <c r="D27" s="26">
        <v>204</v>
      </c>
      <c r="E27" s="6">
        <v>133</v>
      </c>
      <c r="F27" s="6">
        <v>78</v>
      </c>
      <c r="G27" s="6">
        <v>52</v>
      </c>
      <c r="H27" s="8" t="s">
        <v>112</v>
      </c>
      <c r="I27" s="8" t="s">
        <v>160</v>
      </c>
      <c r="J27" s="46"/>
    </row>
    <row r="28" spans="1:10" ht="16.5" customHeight="1" x14ac:dyDescent="0.25">
      <c r="A28" s="15">
        <v>18</v>
      </c>
      <c r="B28" s="10" t="s">
        <v>161</v>
      </c>
      <c r="C28" s="30" t="s">
        <v>139</v>
      </c>
      <c r="D28" s="28">
        <v>510</v>
      </c>
      <c r="E28" s="13">
        <v>330</v>
      </c>
      <c r="F28" s="13">
        <v>195</v>
      </c>
      <c r="G28" s="13">
        <v>130</v>
      </c>
      <c r="H28" s="15" t="s">
        <v>112</v>
      </c>
      <c r="I28" s="15" t="s">
        <v>140</v>
      </c>
      <c r="J28" s="45"/>
    </row>
    <row r="29" spans="1:10" ht="16.5" customHeight="1" x14ac:dyDescent="0.25">
      <c r="A29" s="8">
        <v>19</v>
      </c>
      <c r="B29" s="3" t="s">
        <v>162</v>
      </c>
      <c r="C29" s="25" t="s">
        <v>163</v>
      </c>
      <c r="D29" s="26">
        <v>510</v>
      </c>
      <c r="E29" s="6">
        <v>330</v>
      </c>
      <c r="F29" s="6">
        <v>195</v>
      </c>
      <c r="G29" s="6">
        <v>130</v>
      </c>
      <c r="H29" s="8" t="s">
        <v>112</v>
      </c>
      <c r="I29" s="8" t="s">
        <v>140</v>
      </c>
      <c r="J29" s="46" t="s">
        <v>164</v>
      </c>
    </row>
    <row r="31" spans="1:10" ht="19.5" customHeight="1" x14ac:dyDescent="0.25">
      <c r="A31" s="75" t="s">
        <v>165</v>
      </c>
      <c r="B31" s="55"/>
      <c r="C31" s="55"/>
      <c r="D31" s="55"/>
      <c r="E31" s="55"/>
      <c r="F31" s="55"/>
      <c r="G31" s="55"/>
      <c r="H31" s="55"/>
      <c r="I31" s="55"/>
      <c r="J31" s="55"/>
    </row>
    <row r="32" spans="1:10" ht="19.5" customHeight="1" x14ac:dyDescent="0.25">
      <c r="A32" s="20" t="s">
        <v>3</v>
      </c>
      <c r="B32" s="20" t="s">
        <v>166</v>
      </c>
      <c r="C32" s="20" t="s">
        <v>43</v>
      </c>
      <c r="D32" s="20" t="s">
        <v>167</v>
      </c>
      <c r="E32" s="74" t="s">
        <v>12</v>
      </c>
      <c r="F32" s="55"/>
      <c r="G32" s="55"/>
      <c r="H32" s="55"/>
      <c r="I32" s="55"/>
      <c r="J32" s="55"/>
    </row>
    <row r="33" spans="1:10" ht="16.5" customHeight="1" x14ac:dyDescent="0.25">
      <c r="A33" s="8">
        <v>1</v>
      </c>
      <c r="B33" s="3" t="s">
        <v>168</v>
      </c>
      <c r="C33" s="18">
        <v>0.5</v>
      </c>
      <c r="D33" s="3" t="s">
        <v>169</v>
      </c>
      <c r="E33" s="73" t="s">
        <v>170</v>
      </c>
      <c r="F33" s="55"/>
      <c r="G33" s="55"/>
      <c r="H33" s="55"/>
      <c r="I33" s="55"/>
      <c r="J33" s="59"/>
    </row>
    <row r="34" spans="1:10" ht="16.5" customHeight="1" x14ac:dyDescent="0.25">
      <c r="A34" s="15">
        <v>2</v>
      </c>
      <c r="B34" s="10" t="s">
        <v>171</v>
      </c>
      <c r="C34" s="31">
        <v>1</v>
      </c>
      <c r="D34" s="10" t="s">
        <v>172</v>
      </c>
      <c r="E34" s="76" t="s">
        <v>173</v>
      </c>
      <c r="F34" s="55"/>
      <c r="G34" s="55"/>
      <c r="H34" s="55"/>
      <c r="I34" s="55"/>
      <c r="J34" s="59"/>
    </row>
    <row r="35" spans="1:10" ht="16.5" customHeight="1" x14ac:dyDescent="0.25">
      <c r="A35" s="8">
        <v>3</v>
      </c>
      <c r="B35" s="3" t="s">
        <v>174</v>
      </c>
      <c r="C35" s="16">
        <v>2.4500000000000002</v>
      </c>
      <c r="D35" s="3" t="s">
        <v>175</v>
      </c>
      <c r="E35" s="73" t="s">
        <v>176</v>
      </c>
      <c r="F35" s="55"/>
      <c r="G35" s="55"/>
      <c r="H35" s="55"/>
      <c r="I35" s="55"/>
      <c r="J35" s="59"/>
    </row>
    <row r="36" spans="1:10" ht="16.5" customHeight="1" x14ac:dyDescent="0.25">
      <c r="A36" s="15">
        <v>4</v>
      </c>
      <c r="B36" s="10" t="s">
        <v>177</v>
      </c>
      <c r="C36" s="31">
        <v>1</v>
      </c>
      <c r="D36" s="10" t="s">
        <v>178</v>
      </c>
      <c r="E36" s="76"/>
      <c r="F36" s="55"/>
      <c r="G36" s="55"/>
      <c r="H36" s="55"/>
      <c r="I36" s="55"/>
      <c r="J36" s="59"/>
    </row>
    <row r="37" spans="1:10" ht="16.5" customHeight="1" x14ac:dyDescent="0.25">
      <c r="A37" s="8">
        <v>5</v>
      </c>
      <c r="B37" s="3" t="s">
        <v>179</v>
      </c>
      <c r="C37" s="16">
        <v>1.1000000000000001</v>
      </c>
      <c r="D37" s="3" t="s">
        <v>180</v>
      </c>
      <c r="E37" s="73"/>
      <c r="F37" s="55"/>
      <c r="G37" s="55"/>
      <c r="H37" s="55"/>
      <c r="I37" s="55"/>
      <c r="J37" s="59"/>
    </row>
    <row r="38" spans="1:10" ht="16.5" customHeight="1" x14ac:dyDescent="0.25">
      <c r="A38" s="15">
        <v>6</v>
      </c>
      <c r="B38" s="10" t="s">
        <v>181</v>
      </c>
      <c r="C38" s="17">
        <v>1.5</v>
      </c>
      <c r="D38" s="10" t="s">
        <v>182</v>
      </c>
      <c r="E38" s="76" t="s">
        <v>183</v>
      </c>
      <c r="F38" s="55"/>
      <c r="G38" s="55"/>
      <c r="H38" s="55"/>
      <c r="I38" s="55"/>
      <c r="J38" s="59"/>
    </row>
    <row r="39" spans="1:10" ht="16.5" customHeight="1" x14ac:dyDescent="0.25">
      <c r="A39" s="8">
        <v>7</v>
      </c>
      <c r="B39" s="3" t="s">
        <v>184</v>
      </c>
      <c r="C39" s="18">
        <v>0.5</v>
      </c>
      <c r="D39" s="3" t="s">
        <v>185</v>
      </c>
      <c r="E39" s="73" t="s">
        <v>186</v>
      </c>
      <c r="F39" s="55"/>
      <c r="G39" s="55"/>
      <c r="H39" s="55"/>
      <c r="I39" s="55"/>
      <c r="J39" s="59"/>
    </row>
    <row r="40" spans="1:10" ht="27.75" customHeight="1" x14ac:dyDescent="0.25">
      <c r="A40" s="54" t="s">
        <v>187</v>
      </c>
      <c r="B40" s="55"/>
      <c r="C40" s="55"/>
      <c r="D40" s="55"/>
      <c r="E40" s="55"/>
      <c r="F40" s="55"/>
      <c r="G40" s="55"/>
      <c r="H40" s="55"/>
      <c r="I40" s="55"/>
      <c r="J40" s="55"/>
    </row>
  </sheetData>
  <mergeCells count="18">
    <mergeCell ref="E38:J38"/>
    <mergeCell ref="E7:J7"/>
    <mergeCell ref="A1:J1"/>
    <mergeCell ref="E33:J33"/>
    <mergeCell ref="E32:J32"/>
    <mergeCell ref="A31:J31"/>
    <mergeCell ref="A40:J40"/>
    <mergeCell ref="A9:J9"/>
    <mergeCell ref="E36:J36"/>
    <mergeCell ref="A2:J2"/>
    <mergeCell ref="E5:J5"/>
    <mergeCell ref="A3:J3"/>
    <mergeCell ref="E37:J37"/>
    <mergeCell ref="E39:J39"/>
    <mergeCell ref="E34:J34"/>
    <mergeCell ref="E35:J35"/>
    <mergeCell ref="E4:J4"/>
    <mergeCell ref="E6:J6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Normal="100" workbookViewId="0">
      <selection sqref="A1:J1"/>
    </sheetView>
  </sheetViews>
  <sheetFormatPr defaultColWidth="8.7109375" defaultRowHeight="15" x14ac:dyDescent="0.25"/>
  <cols>
    <col min="1" max="1" width="5" customWidth="1"/>
    <col min="2" max="2" width="36" customWidth="1"/>
    <col min="3" max="4" width="22" customWidth="1"/>
    <col min="5" max="8" width="20" customWidth="1"/>
    <col min="9" max="9" width="16" customWidth="1"/>
    <col min="10" max="10" width="14" customWidth="1"/>
  </cols>
  <sheetData>
    <row r="1" spans="1:10" ht="30" customHeight="1" x14ac:dyDescent="0.25">
      <c r="A1" s="83" t="s">
        <v>188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8" customHeight="1" x14ac:dyDescent="0.25">
      <c r="A2" s="84" t="s">
        <v>189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9.5" customHeight="1" x14ac:dyDescent="0.25">
      <c r="A3" s="62" t="s">
        <v>190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18" customHeight="1" x14ac:dyDescent="0.25">
      <c r="B4" s="78" t="s">
        <v>191</v>
      </c>
      <c r="C4" s="55"/>
      <c r="D4" s="55"/>
      <c r="E4" s="59"/>
      <c r="F4" s="32">
        <v>350000</v>
      </c>
      <c r="G4" s="76" t="s">
        <v>192</v>
      </c>
      <c r="H4" s="55"/>
      <c r="I4" s="55"/>
      <c r="J4" s="59"/>
    </row>
    <row r="5" spans="1:10" ht="18" customHeight="1" x14ac:dyDescent="0.25">
      <c r="B5" s="78" t="s">
        <v>193</v>
      </c>
      <c r="C5" s="55"/>
      <c r="D5" s="55"/>
      <c r="E5" s="59"/>
      <c r="F5" s="49">
        <v>5.5E-2</v>
      </c>
      <c r="G5" s="76" t="s">
        <v>194</v>
      </c>
      <c r="H5" s="55"/>
      <c r="I5" s="55"/>
      <c r="J5" s="59"/>
    </row>
    <row r="6" spans="1:10" ht="18" customHeight="1" x14ac:dyDescent="0.25">
      <c r="B6" s="78" t="s">
        <v>195</v>
      </c>
      <c r="C6" s="55"/>
      <c r="D6" s="55"/>
      <c r="E6" s="59"/>
      <c r="F6" s="33">
        <v>1.2</v>
      </c>
      <c r="G6" s="76" t="s">
        <v>196</v>
      </c>
      <c r="H6" s="55"/>
      <c r="I6" s="55"/>
      <c r="J6" s="59"/>
    </row>
    <row r="7" spans="1:10" ht="18" customHeight="1" x14ac:dyDescent="0.25">
      <c r="B7" s="78" t="s">
        <v>197</v>
      </c>
      <c r="C7" s="55"/>
      <c r="D7" s="55"/>
      <c r="E7" s="59"/>
      <c r="F7" s="33">
        <v>1</v>
      </c>
      <c r="G7" s="76" t="s">
        <v>198</v>
      </c>
      <c r="H7" s="55"/>
      <c r="I7" s="55"/>
      <c r="J7" s="59"/>
    </row>
    <row r="8" spans="1:10" ht="18" customHeight="1" x14ac:dyDescent="0.25">
      <c r="B8" s="78" t="s">
        <v>199</v>
      </c>
      <c r="C8" s="55"/>
      <c r="D8" s="55"/>
      <c r="E8" s="59"/>
      <c r="F8" s="33">
        <v>0.92</v>
      </c>
      <c r="G8" s="76" t="s">
        <v>200</v>
      </c>
      <c r="H8" s="55"/>
      <c r="I8" s="55"/>
      <c r="J8" s="59"/>
    </row>
    <row r="9" spans="1:10" ht="18" customHeight="1" x14ac:dyDescent="0.25">
      <c r="B9" s="78" t="s">
        <v>201</v>
      </c>
      <c r="C9" s="55"/>
      <c r="D9" s="55"/>
      <c r="E9" s="59"/>
      <c r="F9" s="33">
        <v>1.1000000000000001</v>
      </c>
      <c r="G9" s="76" t="s">
        <v>202</v>
      </c>
      <c r="H9" s="55"/>
      <c r="I9" s="55"/>
      <c r="J9" s="59"/>
    </row>
    <row r="10" spans="1:10" ht="18" customHeight="1" x14ac:dyDescent="0.25">
      <c r="B10" s="78" t="s">
        <v>203</v>
      </c>
      <c r="C10" s="55"/>
      <c r="D10" s="55"/>
      <c r="E10" s="59"/>
      <c r="F10" s="33">
        <v>1</v>
      </c>
      <c r="G10" s="76" t="s">
        <v>204</v>
      </c>
      <c r="H10" s="55"/>
      <c r="I10" s="55"/>
      <c r="J10" s="59"/>
    </row>
    <row r="11" spans="1:10" ht="18" customHeight="1" x14ac:dyDescent="0.25">
      <c r="B11" s="78" t="s">
        <v>205</v>
      </c>
      <c r="C11" s="55"/>
      <c r="D11" s="55"/>
      <c r="E11" s="59"/>
      <c r="F11" s="34">
        <v>0.25</v>
      </c>
      <c r="G11" s="76" t="s">
        <v>206</v>
      </c>
      <c r="H11" s="55"/>
      <c r="I11" s="55"/>
      <c r="J11" s="59"/>
    </row>
    <row r="12" spans="1:10" ht="18" customHeight="1" x14ac:dyDescent="0.25">
      <c r="B12" s="78" t="s">
        <v>207</v>
      </c>
      <c r="C12" s="55"/>
      <c r="D12" s="55"/>
      <c r="E12" s="59"/>
      <c r="F12" s="35">
        <v>0.01</v>
      </c>
      <c r="G12" s="76" t="s">
        <v>208</v>
      </c>
      <c r="H12" s="55"/>
      <c r="I12" s="55"/>
      <c r="J12" s="59"/>
    </row>
    <row r="14" spans="1:10" ht="19.5" customHeight="1" x14ac:dyDescent="0.25">
      <c r="A14" s="60" t="s">
        <v>209</v>
      </c>
      <c r="B14" s="55"/>
      <c r="C14" s="55"/>
      <c r="D14" s="55"/>
      <c r="E14" s="55"/>
      <c r="F14" s="55"/>
      <c r="G14" s="55"/>
      <c r="H14" s="55"/>
      <c r="I14" s="55"/>
      <c r="J14" s="55"/>
    </row>
    <row r="15" spans="1:10" ht="18" customHeight="1" x14ac:dyDescent="0.25">
      <c r="B15" s="80" t="s">
        <v>210</v>
      </c>
      <c r="C15" s="55"/>
      <c r="D15" s="55"/>
      <c r="E15" s="59"/>
      <c r="F15" s="47">
        <f>F6*F7*F8*F9*F10</f>
        <v>1.2144000000000001</v>
      </c>
      <c r="G15" s="81"/>
      <c r="H15" s="55"/>
      <c r="I15" s="55"/>
      <c r="J15" s="59"/>
    </row>
    <row r="16" spans="1:10" ht="18" customHeight="1" x14ac:dyDescent="0.25">
      <c r="B16" s="80" t="s">
        <v>211</v>
      </c>
      <c r="C16" s="55"/>
      <c r="D16" s="55"/>
      <c r="E16" s="59"/>
      <c r="F16" s="48">
        <f>F5*F15</f>
        <v>6.6792000000000004E-2</v>
      </c>
      <c r="G16" s="81"/>
      <c r="H16" s="55"/>
      <c r="I16" s="55"/>
      <c r="J16" s="59"/>
    </row>
    <row r="17" spans="1:10" ht="18" customHeight="1" x14ac:dyDescent="0.25">
      <c r="B17" s="80" t="s">
        <v>212</v>
      </c>
      <c r="C17" s="55"/>
      <c r="D17" s="55"/>
      <c r="E17" s="59"/>
      <c r="F17" s="36">
        <f>F16*100</f>
        <v>6.6792000000000007</v>
      </c>
      <c r="G17" s="81"/>
      <c r="H17" s="55"/>
      <c r="I17" s="55"/>
      <c r="J17" s="59"/>
    </row>
    <row r="18" spans="1:10" ht="18" customHeight="1" x14ac:dyDescent="0.25">
      <c r="B18" s="80" t="s">
        <v>213</v>
      </c>
      <c r="C18" s="55"/>
      <c r="D18" s="55"/>
      <c r="E18" s="59"/>
      <c r="F18" s="36">
        <f>F17/(1-F11)</f>
        <v>8.9056000000000015</v>
      </c>
      <c r="G18" s="81"/>
      <c r="H18" s="55"/>
      <c r="I18" s="55"/>
      <c r="J18" s="59"/>
    </row>
    <row r="19" spans="1:10" ht="18" customHeight="1" x14ac:dyDescent="0.25">
      <c r="B19" s="80" t="s">
        <v>214</v>
      </c>
      <c r="C19" s="55"/>
      <c r="D19" s="55"/>
      <c r="E19" s="59"/>
      <c r="F19" s="37">
        <f>F4*F12</f>
        <v>3500</v>
      </c>
      <c r="G19" s="81"/>
      <c r="H19" s="55"/>
      <c r="I19" s="55"/>
      <c r="J19" s="59"/>
    </row>
    <row r="20" spans="1:10" ht="19.5" customHeight="1" x14ac:dyDescent="0.25">
      <c r="B20" s="82" t="s">
        <v>215</v>
      </c>
      <c r="C20" s="55"/>
      <c r="D20" s="55"/>
      <c r="E20" s="59"/>
      <c r="F20" s="44">
        <f>F4*F18/100</f>
        <v>31169.600000000006</v>
      </c>
      <c r="G20" s="79"/>
      <c r="H20" s="55"/>
      <c r="I20" s="55"/>
      <c r="J20" s="59"/>
    </row>
    <row r="21" spans="1:10" ht="19.5" customHeight="1" x14ac:dyDescent="0.25">
      <c r="B21" s="82" t="s">
        <v>216</v>
      </c>
      <c r="C21" s="55"/>
      <c r="D21" s="55"/>
      <c r="E21" s="59"/>
      <c r="F21" s="44">
        <f>MAX(0,F20-F19)</f>
        <v>27669.600000000006</v>
      </c>
      <c r="G21" s="79"/>
      <c r="H21" s="55"/>
      <c r="I21" s="55"/>
      <c r="J21" s="59"/>
    </row>
    <row r="22" spans="1:10" ht="27.75" customHeight="1" x14ac:dyDescent="0.25">
      <c r="A22" s="54" t="s">
        <v>217</v>
      </c>
      <c r="B22" s="55"/>
      <c r="C22" s="55"/>
      <c r="D22" s="55"/>
      <c r="E22" s="55"/>
      <c r="F22" s="55"/>
      <c r="G22" s="55"/>
      <c r="H22" s="55"/>
      <c r="I22" s="55"/>
      <c r="J22" s="55"/>
    </row>
    <row r="23" spans="1:10" ht="27.75" customHeight="1" x14ac:dyDescent="0.25">
      <c r="A23" s="54" t="s">
        <v>218</v>
      </c>
      <c r="B23" s="55"/>
      <c r="C23" s="55"/>
      <c r="D23" s="55"/>
      <c r="E23" s="55"/>
      <c r="F23" s="55"/>
      <c r="G23" s="55"/>
      <c r="H23" s="55"/>
      <c r="I23" s="55"/>
      <c r="J23" s="55"/>
    </row>
  </sheetData>
  <mergeCells count="38">
    <mergeCell ref="A3:J3"/>
    <mergeCell ref="G15:J15"/>
    <mergeCell ref="A2:J2"/>
    <mergeCell ref="B19:E19"/>
    <mergeCell ref="B10:E10"/>
    <mergeCell ref="G5:J5"/>
    <mergeCell ref="G21:J21"/>
    <mergeCell ref="G11:J11"/>
    <mergeCell ref="A1:J1"/>
    <mergeCell ref="B18:E18"/>
    <mergeCell ref="G17:J17"/>
    <mergeCell ref="G8:J8"/>
    <mergeCell ref="B12:E12"/>
    <mergeCell ref="B21:E21"/>
    <mergeCell ref="G7:J7"/>
    <mergeCell ref="B11:E11"/>
    <mergeCell ref="G19:J19"/>
    <mergeCell ref="G10:J10"/>
    <mergeCell ref="G6:J6"/>
    <mergeCell ref="B17:E17"/>
    <mergeCell ref="G18:J18"/>
    <mergeCell ref="B8:E8"/>
    <mergeCell ref="A23:J23"/>
    <mergeCell ref="B9:E9"/>
    <mergeCell ref="A14:J14"/>
    <mergeCell ref="A22:J22"/>
    <mergeCell ref="G4:J4"/>
    <mergeCell ref="B6:E6"/>
    <mergeCell ref="G20:J20"/>
    <mergeCell ref="B15:E15"/>
    <mergeCell ref="G16:J16"/>
    <mergeCell ref="B5:E5"/>
    <mergeCell ref="B20:E20"/>
    <mergeCell ref="G9:J9"/>
    <mergeCell ref="B4:E4"/>
    <mergeCell ref="G12:J12"/>
    <mergeCell ref="B16:E16"/>
    <mergeCell ref="B7:E7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sqref="A1:K1"/>
    </sheetView>
  </sheetViews>
  <sheetFormatPr defaultColWidth="8.7109375" defaultRowHeight="15" x14ac:dyDescent="0.25"/>
  <cols>
    <col min="1" max="2" width="5" customWidth="1"/>
    <col min="3" max="3" width="22" customWidth="1"/>
    <col min="4" max="10" width="14" customWidth="1"/>
    <col min="11" max="11" width="16" customWidth="1"/>
  </cols>
  <sheetData>
    <row r="1" spans="1:11" ht="30" customHeight="1" x14ac:dyDescent="0.25">
      <c r="A1" s="85" t="s">
        <v>219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15.75" customHeight="1" x14ac:dyDescent="0.25">
      <c r="A2" s="70" t="s">
        <v>220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36" customHeight="1" x14ac:dyDescent="0.25">
      <c r="A3" s="1" t="s">
        <v>221</v>
      </c>
      <c r="B3" s="1" t="s">
        <v>222</v>
      </c>
      <c r="C3" s="1" t="s">
        <v>223</v>
      </c>
      <c r="D3" s="1" t="s">
        <v>224</v>
      </c>
      <c r="E3" s="1" t="s">
        <v>225</v>
      </c>
      <c r="F3" s="1" t="s">
        <v>226</v>
      </c>
      <c r="G3" s="1" t="s">
        <v>227</v>
      </c>
      <c r="H3" s="1" t="s">
        <v>228</v>
      </c>
      <c r="I3" s="1" t="s">
        <v>229</v>
      </c>
      <c r="J3" s="1" t="s">
        <v>230</v>
      </c>
      <c r="K3" s="1" t="s">
        <v>231</v>
      </c>
    </row>
    <row r="4" spans="1:11" ht="16.5" customHeight="1" x14ac:dyDescent="0.25">
      <c r="A4" s="38">
        <v>1</v>
      </c>
      <c r="B4" s="3" t="s">
        <v>232</v>
      </c>
      <c r="C4" s="26">
        <v>280000</v>
      </c>
      <c r="D4" s="50">
        <v>5.5E-2</v>
      </c>
      <c r="E4" s="39">
        <v>1.2</v>
      </c>
      <c r="F4" s="39">
        <v>1</v>
      </c>
      <c r="G4" s="39">
        <v>0.92</v>
      </c>
      <c r="H4" s="39">
        <v>1.1000000000000001</v>
      </c>
      <c r="I4" s="40">
        <v>0.22</v>
      </c>
      <c r="J4" s="51">
        <v>0.01</v>
      </c>
      <c r="K4" s="39">
        <v>0.95</v>
      </c>
    </row>
    <row r="5" spans="1:11" ht="16.5" customHeight="1" x14ac:dyDescent="0.25">
      <c r="A5" s="41">
        <v>2</v>
      </c>
      <c r="B5" s="10" t="s">
        <v>233</v>
      </c>
      <c r="C5" s="28">
        <v>150000</v>
      </c>
      <c r="D5" s="52">
        <v>6.5000000000000002E-2</v>
      </c>
      <c r="E5" s="42">
        <v>1</v>
      </c>
      <c r="F5" s="42">
        <v>0.9</v>
      </c>
      <c r="G5" s="42">
        <v>1</v>
      </c>
      <c r="H5" s="42">
        <v>1</v>
      </c>
      <c r="I5" s="43">
        <v>0.2</v>
      </c>
      <c r="J5" s="53">
        <v>1.4999999999999999E-2</v>
      </c>
      <c r="K5" s="42">
        <v>0.95</v>
      </c>
    </row>
    <row r="6" spans="1:11" ht="16.5" customHeight="1" x14ac:dyDescent="0.25">
      <c r="A6" s="38">
        <v>3</v>
      </c>
      <c r="B6" s="3" t="s">
        <v>234</v>
      </c>
      <c r="C6" s="26">
        <v>450000</v>
      </c>
      <c r="D6" s="50">
        <v>5.8000000000000003E-2</v>
      </c>
      <c r="E6" s="39">
        <v>1.25</v>
      </c>
      <c r="F6" s="39">
        <v>1.2</v>
      </c>
      <c r="G6" s="39">
        <v>0.93</v>
      </c>
      <c r="H6" s="39">
        <v>1.05</v>
      </c>
      <c r="I6" s="40">
        <v>0.25</v>
      </c>
      <c r="J6" s="51">
        <v>0.01</v>
      </c>
      <c r="K6" s="39">
        <v>0.99</v>
      </c>
    </row>
    <row r="7" spans="1:11" ht="16.5" customHeight="1" x14ac:dyDescent="0.25">
      <c r="A7" s="41">
        <v>4</v>
      </c>
      <c r="B7" s="10" t="s">
        <v>235</v>
      </c>
      <c r="C7" s="28">
        <v>800000</v>
      </c>
      <c r="D7" s="52">
        <v>6.5000000000000002E-2</v>
      </c>
      <c r="E7" s="42">
        <v>1</v>
      </c>
      <c r="F7" s="42">
        <v>1</v>
      </c>
      <c r="G7" s="42">
        <v>1</v>
      </c>
      <c r="H7" s="42">
        <v>1</v>
      </c>
      <c r="I7" s="43">
        <v>0.28000000000000003</v>
      </c>
      <c r="J7" s="53">
        <v>1.4999999999999999E-2</v>
      </c>
      <c r="K7" s="42">
        <v>0.95</v>
      </c>
    </row>
    <row r="8" spans="1:11" ht="16.5" customHeight="1" x14ac:dyDescent="0.25">
      <c r="A8" s="38">
        <v>5</v>
      </c>
      <c r="B8" s="3" t="s">
        <v>236</v>
      </c>
      <c r="C8" s="26">
        <v>620000</v>
      </c>
      <c r="D8" s="50">
        <v>4.8000000000000001E-2</v>
      </c>
      <c r="E8" s="39">
        <v>0.9</v>
      </c>
      <c r="F8" s="39">
        <v>0.85</v>
      </c>
      <c r="G8" s="39">
        <v>0.92</v>
      </c>
      <c r="H8" s="39">
        <v>1.1000000000000001</v>
      </c>
      <c r="I8" s="40">
        <v>0.2</v>
      </c>
      <c r="J8" s="51">
        <v>5.0000000000000001E-3</v>
      </c>
      <c r="K8" s="39">
        <v>0.99</v>
      </c>
    </row>
    <row r="9" spans="1:11" ht="16.5" customHeight="1" x14ac:dyDescent="0.25">
      <c r="A9" s="41">
        <v>6</v>
      </c>
      <c r="B9" s="10" t="s">
        <v>237</v>
      </c>
      <c r="C9" s="28">
        <v>85000</v>
      </c>
      <c r="D9" s="52">
        <v>0.09</v>
      </c>
      <c r="E9" s="42">
        <v>1.3</v>
      </c>
      <c r="F9" s="42">
        <v>1.2</v>
      </c>
      <c r="G9" s="42">
        <v>1</v>
      </c>
      <c r="H9" s="42">
        <v>1</v>
      </c>
      <c r="I9" s="43">
        <v>0.3</v>
      </c>
      <c r="J9" s="53">
        <v>0.02</v>
      </c>
      <c r="K9" s="42">
        <v>0.95</v>
      </c>
    </row>
    <row r="10" spans="1:11" ht="16.5" customHeight="1" x14ac:dyDescent="0.25">
      <c r="A10" s="38">
        <v>7</v>
      </c>
      <c r="B10" s="3" t="s">
        <v>238</v>
      </c>
      <c r="C10" s="26">
        <v>950000</v>
      </c>
      <c r="D10" s="50">
        <v>6.8000000000000005E-2</v>
      </c>
      <c r="E10" s="39">
        <v>1</v>
      </c>
      <c r="F10" s="39">
        <v>1</v>
      </c>
      <c r="G10" s="39">
        <v>0.93</v>
      </c>
      <c r="H10" s="39">
        <v>1.05</v>
      </c>
      <c r="I10" s="40">
        <v>0.25</v>
      </c>
      <c r="J10" s="51">
        <v>1.4999999999999999E-2</v>
      </c>
      <c r="K10" s="39">
        <v>0.99</v>
      </c>
    </row>
    <row r="11" spans="1:11" ht="16.5" customHeight="1" x14ac:dyDescent="0.25">
      <c r="A11" s="41">
        <v>8</v>
      </c>
      <c r="B11" s="10" t="s">
        <v>239</v>
      </c>
      <c r="C11" s="28">
        <v>45000</v>
      </c>
      <c r="D11" s="52">
        <v>8.5000000000000006E-2</v>
      </c>
      <c r="E11" s="42">
        <v>1.5</v>
      </c>
      <c r="F11" s="42">
        <v>1.5</v>
      </c>
      <c r="G11" s="42">
        <v>1</v>
      </c>
      <c r="H11" s="42">
        <v>1</v>
      </c>
      <c r="I11" s="43">
        <v>0.35</v>
      </c>
      <c r="J11" s="53">
        <v>0.02</v>
      </c>
      <c r="K11" s="42">
        <v>0.95</v>
      </c>
    </row>
    <row r="12" spans="1:11" ht="16.5" customHeight="1" x14ac:dyDescent="0.25">
      <c r="A12" s="38">
        <v>9</v>
      </c>
      <c r="B12" s="3" t="s">
        <v>240</v>
      </c>
      <c r="C12" s="26">
        <v>60000</v>
      </c>
      <c r="D12" s="50">
        <v>3.5000000000000003E-2</v>
      </c>
      <c r="E12" s="39">
        <v>1</v>
      </c>
      <c r="F12" s="39">
        <v>1</v>
      </c>
      <c r="G12" s="39">
        <v>1</v>
      </c>
      <c r="H12" s="39">
        <v>1</v>
      </c>
      <c r="I12" s="40">
        <v>0.2</v>
      </c>
      <c r="J12" s="51">
        <v>0.01</v>
      </c>
      <c r="K12" s="39">
        <v>0.9</v>
      </c>
    </row>
    <row r="13" spans="1:11" ht="16.5" customHeight="1" x14ac:dyDescent="0.25">
      <c r="A13" s="41">
        <v>10</v>
      </c>
      <c r="B13" s="10" t="s">
        <v>241</v>
      </c>
      <c r="C13" s="28">
        <v>500000</v>
      </c>
      <c r="D13" s="52">
        <v>7.4999999999999997E-2</v>
      </c>
      <c r="E13" s="42">
        <v>1</v>
      </c>
      <c r="F13" s="42">
        <v>1</v>
      </c>
      <c r="G13" s="42">
        <v>1</v>
      </c>
      <c r="H13" s="42">
        <v>1</v>
      </c>
      <c r="I13" s="43">
        <v>0.3</v>
      </c>
      <c r="J13" s="53">
        <v>0.02</v>
      </c>
      <c r="K13" s="42">
        <v>0.95</v>
      </c>
    </row>
    <row r="14" spans="1:11" ht="16.5" customHeight="1" x14ac:dyDescent="0.25">
      <c r="A14" s="38">
        <v>11</v>
      </c>
      <c r="B14" s="3" t="s">
        <v>242</v>
      </c>
      <c r="C14" s="26">
        <v>180000</v>
      </c>
      <c r="D14" s="50">
        <v>6.5000000000000002E-2</v>
      </c>
      <c r="E14" s="39">
        <v>1.2</v>
      </c>
      <c r="F14" s="39">
        <v>1.25</v>
      </c>
      <c r="G14" s="39">
        <v>0.92</v>
      </c>
      <c r="H14" s="39">
        <v>1.1000000000000001</v>
      </c>
      <c r="I14" s="40">
        <v>0.25</v>
      </c>
      <c r="J14" s="51">
        <v>0.01</v>
      </c>
      <c r="K14" s="39">
        <v>0.99</v>
      </c>
    </row>
    <row r="15" spans="1:11" ht="16.5" customHeight="1" x14ac:dyDescent="0.25">
      <c r="A15" s="41">
        <v>12</v>
      </c>
      <c r="B15" s="10" t="s">
        <v>243</v>
      </c>
      <c r="C15" s="28">
        <v>1200000</v>
      </c>
      <c r="D15" s="52">
        <v>7.0000000000000007E-2</v>
      </c>
      <c r="E15" s="42">
        <v>1</v>
      </c>
      <c r="F15" s="42">
        <v>1</v>
      </c>
      <c r="G15" s="42">
        <v>0.93</v>
      </c>
      <c r="H15" s="42">
        <v>1</v>
      </c>
      <c r="I15" s="43">
        <v>0.28000000000000003</v>
      </c>
      <c r="J15" s="53">
        <v>1.4999999999999999E-2</v>
      </c>
      <c r="K15" s="42">
        <v>0.95</v>
      </c>
    </row>
    <row r="16" spans="1:11" ht="16.5" customHeight="1" x14ac:dyDescent="0.25">
      <c r="A16" s="38">
        <v>13</v>
      </c>
      <c r="B16" s="3" t="s">
        <v>244</v>
      </c>
      <c r="C16" s="26">
        <v>750000</v>
      </c>
      <c r="D16" s="50">
        <v>4.8000000000000001E-2</v>
      </c>
      <c r="E16" s="39">
        <v>0.9</v>
      </c>
      <c r="F16" s="39">
        <v>0.85</v>
      </c>
      <c r="G16" s="39">
        <v>0.92</v>
      </c>
      <c r="H16" s="39">
        <v>1.1000000000000001</v>
      </c>
      <c r="I16" s="40">
        <v>0.22</v>
      </c>
      <c r="J16" s="51">
        <v>5.0000000000000001E-3</v>
      </c>
      <c r="K16" s="39">
        <v>0.99</v>
      </c>
    </row>
    <row r="17" spans="1:11" ht="16.5" customHeight="1" x14ac:dyDescent="0.25">
      <c r="A17" s="41">
        <v>14</v>
      </c>
      <c r="B17" s="10" t="s">
        <v>245</v>
      </c>
      <c r="C17" s="28">
        <v>320000</v>
      </c>
      <c r="D17" s="52">
        <v>5.8000000000000003E-2</v>
      </c>
      <c r="E17" s="42">
        <v>1.2</v>
      </c>
      <c r="F17" s="42">
        <v>1</v>
      </c>
      <c r="G17" s="42">
        <v>0.95</v>
      </c>
      <c r="H17" s="42">
        <v>1</v>
      </c>
      <c r="I17" s="43">
        <v>0.2</v>
      </c>
      <c r="J17" s="53">
        <v>0.01</v>
      </c>
      <c r="K17" s="42">
        <v>0.95</v>
      </c>
    </row>
    <row r="18" spans="1:11" ht="16.5" customHeight="1" x14ac:dyDescent="0.25">
      <c r="A18" s="38">
        <v>15</v>
      </c>
      <c r="B18" s="3" t="s">
        <v>246</v>
      </c>
      <c r="C18" s="26">
        <v>195000</v>
      </c>
      <c r="D18" s="50">
        <v>5.5E-2</v>
      </c>
      <c r="E18" s="39">
        <v>1</v>
      </c>
      <c r="F18" s="39">
        <v>0.95</v>
      </c>
      <c r="G18" s="39">
        <v>1</v>
      </c>
      <c r="H18" s="39">
        <v>1.05</v>
      </c>
      <c r="I18" s="40">
        <v>0.23</v>
      </c>
      <c r="J18" s="51">
        <v>1.2E-2</v>
      </c>
      <c r="K18" s="39">
        <v>0.95</v>
      </c>
    </row>
    <row r="19" spans="1:11" ht="16.5" customHeight="1" x14ac:dyDescent="0.25">
      <c r="A19" s="41">
        <v>16</v>
      </c>
      <c r="B19" s="10" t="s">
        <v>247</v>
      </c>
      <c r="C19" s="28">
        <v>380000</v>
      </c>
      <c r="D19" s="52">
        <v>0.06</v>
      </c>
      <c r="E19" s="42">
        <v>1.25</v>
      </c>
      <c r="F19" s="42">
        <v>1</v>
      </c>
      <c r="G19" s="42">
        <v>0.92</v>
      </c>
      <c r="H19" s="42">
        <v>1.05</v>
      </c>
      <c r="I19" s="43">
        <v>0.25</v>
      </c>
      <c r="J19" s="53">
        <v>0.01</v>
      </c>
      <c r="K19" s="42">
        <v>0.95</v>
      </c>
    </row>
    <row r="20" spans="1:11" ht="16.5" customHeight="1" x14ac:dyDescent="0.25">
      <c r="A20" s="38">
        <v>17</v>
      </c>
      <c r="B20" s="3" t="s">
        <v>248</v>
      </c>
      <c r="C20" s="26">
        <v>700000</v>
      </c>
      <c r="D20" s="50">
        <v>6.2E-2</v>
      </c>
      <c r="E20" s="39">
        <v>1</v>
      </c>
      <c r="F20" s="39">
        <v>0.9</v>
      </c>
      <c r="G20" s="39">
        <v>0.93</v>
      </c>
      <c r="H20" s="39">
        <v>1</v>
      </c>
      <c r="I20" s="40">
        <v>0.25</v>
      </c>
      <c r="J20" s="51">
        <v>1.4999999999999999E-2</v>
      </c>
      <c r="K20" s="39">
        <v>0.99</v>
      </c>
    </row>
    <row r="21" spans="1:11" ht="16.5" customHeight="1" x14ac:dyDescent="0.25">
      <c r="A21" s="41">
        <v>18</v>
      </c>
      <c r="B21" s="10" t="s">
        <v>249</v>
      </c>
      <c r="C21" s="28">
        <v>110000</v>
      </c>
      <c r="D21" s="52">
        <v>6.5000000000000002E-2</v>
      </c>
      <c r="E21" s="42">
        <v>1</v>
      </c>
      <c r="F21" s="42">
        <v>1.2</v>
      </c>
      <c r="G21" s="42">
        <v>1</v>
      </c>
      <c r="H21" s="42">
        <v>1</v>
      </c>
      <c r="I21" s="43">
        <v>0.28000000000000003</v>
      </c>
      <c r="J21" s="53">
        <v>1.7999999999999999E-2</v>
      </c>
      <c r="K21" s="42">
        <v>0.95</v>
      </c>
    </row>
    <row r="22" spans="1:11" ht="16.5" customHeight="1" x14ac:dyDescent="0.25">
      <c r="A22" s="38">
        <v>19</v>
      </c>
      <c r="B22" s="3" t="s">
        <v>250</v>
      </c>
      <c r="C22" s="26">
        <v>120000</v>
      </c>
      <c r="D22" s="50">
        <v>0.09</v>
      </c>
      <c r="E22" s="39">
        <v>1.3</v>
      </c>
      <c r="F22" s="39">
        <v>1.5</v>
      </c>
      <c r="G22" s="39">
        <v>1</v>
      </c>
      <c r="H22" s="39">
        <v>1.1000000000000001</v>
      </c>
      <c r="I22" s="40">
        <v>0.3</v>
      </c>
      <c r="J22" s="51">
        <v>0.02</v>
      </c>
      <c r="K22" s="39">
        <v>0.95</v>
      </c>
    </row>
    <row r="23" spans="1:11" ht="16.5" customHeight="1" x14ac:dyDescent="0.25">
      <c r="A23" s="41">
        <v>20</v>
      </c>
      <c r="B23" s="10" t="s">
        <v>251</v>
      </c>
      <c r="C23" s="28">
        <v>800000</v>
      </c>
      <c r="D23" s="52">
        <v>4.2000000000000003E-2</v>
      </c>
      <c r="E23" s="42">
        <v>0.9</v>
      </c>
      <c r="F23" s="42">
        <v>0.85</v>
      </c>
      <c r="G23" s="42">
        <v>0.92</v>
      </c>
      <c r="H23" s="42">
        <v>1</v>
      </c>
      <c r="I23" s="43">
        <v>0.2</v>
      </c>
      <c r="J23" s="53">
        <v>5.0000000000000001E-3</v>
      </c>
      <c r="K23" s="42">
        <v>0.99</v>
      </c>
    </row>
    <row r="24" spans="1:11" ht="16.5" customHeight="1" x14ac:dyDescent="0.25">
      <c r="A24" s="38">
        <v>21</v>
      </c>
      <c r="B24" s="3" t="s">
        <v>252</v>
      </c>
      <c r="C24" s="26">
        <v>550000</v>
      </c>
      <c r="D24" s="50">
        <v>6.5000000000000002E-2</v>
      </c>
      <c r="E24" s="39">
        <v>1</v>
      </c>
      <c r="F24" s="39">
        <v>1</v>
      </c>
      <c r="G24" s="39">
        <v>0.93</v>
      </c>
      <c r="H24" s="39">
        <v>1</v>
      </c>
      <c r="I24" s="40">
        <v>0.28000000000000003</v>
      </c>
      <c r="J24" s="51">
        <v>1.4999999999999999E-2</v>
      </c>
      <c r="K24" s="39">
        <v>0.95</v>
      </c>
    </row>
    <row r="25" spans="1:11" ht="16.5" customHeight="1" x14ac:dyDescent="0.25">
      <c r="A25" s="41">
        <v>22</v>
      </c>
      <c r="B25" s="10" t="s">
        <v>253</v>
      </c>
      <c r="C25" s="28">
        <v>220000</v>
      </c>
      <c r="D25" s="52">
        <v>5.5E-2</v>
      </c>
      <c r="E25" s="42">
        <v>1.2</v>
      </c>
      <c r="F25" s="42">
        <v>1</v>
      </c>
      <c r="G25" s="42">
        <v>0.92</v>
      </c>
      <c r="H25" s="42">
        <v>1.05</v>
      </c>
      <c r="I25" s="43">
        <v>0.22</v>
      </c>
      <c r="J25" s="53">
        <v>0.01</v>
      </c>
      <c r="K25" s="42">
        <v>0.95</v>
      </c>
    </row>
    <row r="26" spans="1:11" ht="16.5" customHeight="1" x14ac:dyDescent="0.25">
      <c r="A26" s="38">
        <v>23</v>
      </c>
      <c r="B26" s="3" t="s">
        <v>254</v>
      </c>
      <c r="C26" s="26">
        <v>260000</v>
      </c>
      <c r="D26" s="50">
        <v>7.0000000000000007E-2</v>
      </c>
      <c r="E26" s="39">
        <v>1.5</v>
      </c>
      <c r="F26" s="39">
        <v>1.25</v>
      </c>
      <c r="G26" s="39">
        <v>0.9</v>
      </c>
      <c r="H26" s="39">
        <v>1.1000000000000001</v>
      </c>
      <c r="I26" s="40">
        <v>0.3</v>
      </c>
      <c r="J26" s="51">
        <v>0.01</v>
      </c>
      <c r="K26" s="39">
        <v>0.99</v>
      </c>
    </row>
    <row r="27" spans="1:11" ht="16.5" customHeight="1" x14ac:dyDescent="0.25">
      <c r="A27" s="41">
        <v>24</v>
      </c>
      <c r="B27" s="10" t="s">
        <v>255</v>
      </c>
      <c r="C27" s="28">
        <v>25000</v>
      </c>
      <c r="D27" s="52">
        <v>3.5000000000000003E-2</v>
      </c>
      <c r="E27" s="42">
        <v>1</v>
      </c>
      <c r="F27" s="42">
        <v>1</v>
      </c>
      <c r="G27" s="42">
        <v>1</v>
      </c>
      <c r="H27" s="42">
        <v>1</v>
      </c>
      <c r="I27" s="43">
        <v>0.2</v>
      </c>
      <c r="J27" s="53">
        <v>0.01</v>
      </c>
      <c r="K27" s="42">
        <v>0.9</v>
      </c>
    </row>
    <row r="28" spans="1:11" ht="16.5" customHeight="1" x14ac:dyDescent="0.25">
      <c r="A28" s="38">
        <v>25</v>
      </c>
      <c r="B28" s="3" t="s">
        <v>256</v>
      </c>
      <c r="C28" s="26">
        <v>1100000</v>
      </c>
      <c r="D28" s="50">
        <v>6.8000000000000005E-2</v>
      </c>
      <c r="E28" s="39">
        <v>1</v>
      </c>
      <c r="F28" s="39">
        <v>0.95</v>
      </c>
      <c r="G28" s="39">
        <v>0.93</v>
      </c>
      <c r="H28" s="39">
        <v>1</v>
      </c>
      <c r="I28" s="40">
        <v>0.25</v>
      </c>
      <c r="J28" s="51">
        <v>1.4999999999999999E-2</v>
      </c>
      <c r="K28" s="39">
        <v>0.99</v>
      </c>
    </row>
    <row r="29" spans="1:11" ht="27.75" customHeight="1" x14ac:dyDescent="0.25">
      <c r="A29" s="54" t="s">
        <v>257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</row>
  </sheetData>
  <mergeCells count="3">
    <mergeCell ref="A2:K2"/>
    <mergeCell ref="A1:K1"/>
    <mergeCell ref="A29:K29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5" sqref="A5"/>
    </sheetView>
  </sheetViews>
  <sheetFormatPr defaultRowHeight="15" x14ac:dyDescent="0.25"/>
  <cols>
    <col min="1" max="1" width="52.5703125" customWidth="1"/>
    <col min="2" max="2" width="66.140625" customWidth="1"/>
    <col min="3" max="3" width="69.5703125" customWidth="1"/>
  </cols>
  <sheetData>
    <row r="1" spans="1:3" x14ac:dyDescent="0.25">
      <c r="A1" s="86" t="s">
        <v>258</v>
      </c>
      <c r="B1" s="86" t="s">
        <v>259</v>
      </c>
      <c r="C1" s="86" t="s">
        <v>260</v>
      </c>
    </row>
    <row r="2" spans="1:3" x14ac:dyDescent="0.25">
      <c r="A2" s="87" t="s">
        <v>261</v>
      </c>
      <c r="B2" s="87" t="s">
        <v>262</v>
      </c>
      <c r="C2" s="87" t="s">
        <v>263</v>
      </c>
    </row>
    <row r="3" spans="1:3" x14ac:dyDescent="0.25">
      <c r="A3" s="87" t="s">
        <v>264</v>
      </c>
      <c r="B3" s="87" t="s">
        <v>265</v>
      </c>
      <c r="C3" s="87" t="s">
        <v>266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zoomScale="190" zoomScaleNormal="190" workbookViewId="0">
      <selection activeCell="D8" sqref="D8"/>
    </sheetView>
  </sheetViews>
  <sheetFormatPr defaultRowHeight="15" x14ac:dyDescent="0.25"/>
  <cols>
    <col min="1" max="1" width="20.5703125" customWidth="1"/>
    <col min="2" max="2" width="19.85546875" customWidth="1"/>
  </cols>
  <sheetData>
    <row r="1" spans="1:2" x14ac:dyDescent="0.25">
      <c r="A1" s="87" t="s">
        <v>267</v>
      </c>
      <c r="B1" s="87" t="s">
        <v>268</v>
      </c>
    </row>
    <row r="2" spans="1:2" x14ac:dyDescent="0.25">
      <c r="A2" s="87" t="s">
        <v>222</v>
      </c>
      <c r="B2" s="87" t="s">
        <v>269</v>
      </c>
    </row>
    <row r="3" spans="1:2" x14ac:dyDescent="0.25">
      <c r="A3" s="87" t="s">
        <v>270</v>
      </c>
      <c r="B3" s="87">
        <v>450000</v>
      </c>
    </row>
    <row r="4" spans="1:2" x14ac:dyDescent="0.25">
      <c r="A4" s="87" t="s">
        <v>271</v>
      </c>
      <c r="B4" s="87">
        <v>2</v>
      </c>
    </row>
    <row r="5" spans="1:2" x14ac:dyDescent="0.25">
      <c r="A5" s="87" t="s">
        <v>272</v>
      </c>
      <c r="B5" s="87" t="s">
        <v>273</v>
      </c>
    </row>
    <row r="6" spans="1:2" x14ac:dyDescent="0.25">
      <c r="A6" s="87" t="s">
        <v>274</v>
      </c>
      <c r="B6" s="87" t="s">
        <v>275</v>
      </c>
    </row>
    <row r="7" spans="1:2" x14ac:dyDescent="0.25">
      <c r="A7" s="87" t="s">
        <v>276</v>
      </c>
      <c r="B7" s="87" t="s">
        <v>277</v>
      </c>
    </row>
    <row r="8" spans="1:2" x14ac:dyDescent="0.25">
      <c r="A8" s="87" t="s">
        <v>278</v>
      </c>
      <c r="B8" s="87">
        <v>5.0000000000000001E-3</v>
      </c>
    </row>
    <row r="9" spans="1:2" x14ac:dyDescent="0.25">
      <c r="A9" s="87" t="s">
        <v>173</v>
      </c>
      <c r="B9" s="87">
        <v>5.5E-2</v>
      </c>
    </row>
    <row r="10" spans="1:2" x14ac:dyDescent="0.25">
      <c r="A10" s="87" t="s">
        <v>279</v>
      </c>
      <c r="B10" s="87">
        <v>1.1000000000000001</v>
      </c>
    </row>
    <row r="11" spans="1:2" x14ac:dyDescent="0.25">
      <c r="A11" s="87" t="s">
        <v>280</v>
      </c>
      <c r="B11" s="87">
        <v>1</v>
      </c>
    </row>
    <row r="12" spans="1:2" x14ac:dyDescent="0.25">
      <c r="A12" s="87" t="s">
        <v>281</v>
      </c>
      <c r="B12" s="87">
        <v>0.92</v>
      </c>
    </row>
    <row r="13" spans="1:2" x14ac:dyDescent="0.25">
      <c r="A13" s="87"/>
      <c r="B13" s="87"/>
    </row>
    <row r="14" spans="1:2" x14ac:dyDescent="0.25">
      <c r="A14" s="87" t="s">
        <v>282</v>
      </c>
      <c r="B14" s="87">
        <f>B9*B10*B11</f>
        <v>6.0500000000000005E-2</v>
      </c>
    </row>
    <row r="15" spans="1:2" x14ac:dyDescent="0.25">
      <c r="A15" s="87" t="s">
        <v>283</v>
      </c>
      <c r="B15" s="87">
        <f>B3*B14</f>
        <v>27225.000000000004</v>
      </c>
    </row>
    <row r="16" spans="1:2" x14ac:dyDescent="0.25">
      <c r="A16" s="87" t="s">
        <v>284</v>
      </c>
      <c r="B16" s="87">
        <f>B3*B8</f>
        <v>2250</v>
      </c>
    </row>
    <row r="17" spans="1:2" x14ac:dyDescent="0.25">
      <c r="A17" s="87" t="s">
        <v>285</v>
      </c>
      <c r="B17" s="87">
        <v>80000</v>
      </c>
    </row>
    <row r="18" spans="1:2" x14ac:dyDescent="0.25">
      <c r="A18" s="87" t="s">
        <v>286</v>
      </c>
      <c r="B18" s="87">
        <f>MAX(MIN(B17-B16,B3),0)</f>
        <v>77750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205" zoomScaleNormal="205" workbookViewId="0">
      <selection activeCell="B10" sqref="A1:B10"/>
    </sheetView>
  </sheetViews>
  <sheetFormatPr defaultRowHeight="15" x14ac:dyDescent="0.25"/>
  <cols>
    <col min="1" max="1" width="29.42578125" customWidth="1"/>
    <col min="2" max="2" width="10.42578125" customWidth="1"/>
  </cols>
  <sheetData>
    <row r="1" spans="1:2" x14ac:dyDescent="0.25">
      <c r="A1" s="87" t="s">
        <v>267</v>
      </c>
      <c r="B1" s="87" t="s">
        <v>268</v>
      </c>
    </row>
    <row r="2" spans="1:2" x14ac:dyDescent="0.25">
      <c r="A2" s="87" t="s">
        <v>287</v>
      </c>
      <c r="B2" s="87">
        <v>200000</v>
      </c>
    </row>
    <row r="3" spans="1:2" x14ac:dyDescent="0.25">
      <c r="A3" s="87" t="s">
        <v>288</v>
      </c>
      <c r="B3" s="87">
        <v>10000</v>
      </c>
    </row>
    <row r="4" spans="1:2" x14ac:dyDescent="0.25">
      <c r="A4" s="87" t="s">
        <v>289</v>
      </c>
      <c r="B4" s="87" t="s">
        <v>290</v>
      </c>
    </row>
    <row r="5" spans="1:2" x14ac:dyDescent="0.25">
      <c r="A5" s="87" t="s">
        <v>291</v>
      </c>
      <c r="B5" s="87">
        <v>500</v>
      </c>
    </row>
    <row r="6" spans="1:2" x14ac:dyDescent="0.25">
      <c r="A6" s="87" t="s">
        <v>292</v>
      </c>
      <c r="B6" s="87">
        <v>0.02</v>
      </c>
    </row>
    <row r="7" spans="1:2" x14ac:dyDescent="0.25">
      <c r="A7" s="87"/>
      <c r="B7" s="87"/>
    </row>
    <row r="8" spans="1:2" x14ac:dyDescent="0.25">
      <c r="A8" s="87" t="s">
        <v>293</v>
      </c>
      <c r="B8" s="87">
        <f>B2+B3</f>
        <v>210000</v>
      </c>
    </row>
    <row r="9" spans="1:2" x14ac:dyDescent="0.25">
      <c r="A9" s="87" t="s">
        <v>283</v>
      </c>
      <c r="B9" s="87">
        <f>B8*B6</f>
        <v>4200</v>
      </c>
    </row>
    <row r="10" spans="1:2" x14ac:dyDescent="0.25">
      <c r="A10" s="87" t="s">
        <v>294</v>
      </c>
      <c r="B10" s="87">
        <f>B8</f>
        <v>210000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zoomScale="160" zoomScaleNormal="160" workbookViewId="0">
      <selection activeCell="B16" sqref="B16"/>
    </sheetView>
  </sheetViews>
  <sheetFormatPr defaultRowHeight="15" x14ac:dyDescent="0.25"/>
  <sheetData>
    <row r="1" spans="1:2" x14ac:dyDescent="0.25">
      <c r="A1" s="87" t="s">
        <v>271</v>
      </c>
      <c r="B1" s="87" t="s">
        <v>295</v>
      </c>
    </row>
    <row r="2" spans="1:2" x14ac:dyDescent="0.25">
      <c r="A2" s="87">
        <v>0</v>
      </c>
      <c r="B2" s="87">
        <v>24750</v>
      </c>
    </row>
    <row r="3" spans="1:2" x14ac:dyDescent="0.25">
      <c r="A3" s="87">
        <v>1</v>
      </c>
      <c r="B3" s="87">
        <v>25492.5</v>
      </c>
    </row>
    <row r="4" spans="1:2" x14ac:dyDescent="0.25">
      <c r="A4" s="87">
        <v>2</v>
      </c>
      <c r="B4" s="87">
        <v>26235</v>
      </c>
    </row>
    <row r="5" spans="1:2" x14ac:dyDescent="0.25">
      <c r="A5" s="87">
        <v>3</v>
      </c>
      <c r="B5" s="87">
        <v>26977.5</v>
      </c>
    </row>
    <row r="6" spans="1:2" x14ac:dyDescent="0.25">
      <c r="A6" s="87">
        <v>4</v>
      </c>
      <c r="B6" s="87">
        <v>27720</v>
      </c>
    </row>
    <row r="7" spans="1:2" x14ac:dyDescent="0.25">
      <c r="A7" s="87">
        <v>5</v>
      </c>
      <c r="B7" s="87">
        <v>28462.5</v>
      </c>
    </row>
    <row r="8" spans="1:2" x14ac:dyDescent="0.25">
      <c r="A8" s="87">
        <v>6</v>
      </c>
      <c r="B8" s="87">
        <v>29205</v>
      </c>
    </row>
    <row r="9" spans="1:2" x14ac:dyDescent="0.25">
      <c r="A9" s="87">
        <v>7</v>
      </c>
      <c r="B9" s="87">
        <v>29947.5</v>
      </c>
    </row>
    <row r="10" spans="1:2" x14ac:dyDescent="0.25">
      <c r="A10" s="87">
        <v>8</v>
      </c>
      <c r="B10" s="87">
        <v>30690</v>
      </c>
    </row>
    <row r="11" spans="1:2" x14ac:dyDescent="0.25">
      <c r="A11" s="87">
        <v>9</v>
      </c>
      <c r="B11" s="87">
        <v>31432.5</v>
      </c>
    </row>
    <row r="12" spans="1:2" x14ac:dyDescent="0.25">
      <c r="A12" s="87">
        <v>10</v>
      </c>
      <c r="B12" s="87">
        <v>32175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8</vt:i4>
      </vt:variant>
    </vt:vector>
  </HeadingPairs>
  <TitlesOfParts>
    <vt:vector size="8" baseType="lpstr">
      <vt:lpstr>КАСКО</vt:lpstr>
      <vt:lpstr>ОСЦПВ</vt:lpstr>
      <vt:lpstr>Калькулятор премії</vt:lpstr>
      <vt:lpstr>Варіанти завдань</vt:lpstr>
      <vt:lpstr>Ризики</vt:lpstr>
      <vt:lpstr>Практична_КАСКО</vt:lpstr>
      <vt:lpstr>Вантажі</vt:lpstr>
      <vt:lpstr>Аналіз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Svitlana</cp:lastModifiedBy>
  <cp:revision>0</cp:revision>
  <dcterms:created xsi:type="dcterms:W3CDTF">2026-05-14T11:41:24Z</dcterms:created>
  <dcterms:modified xsi:type="dcterms:W3CDTF">2026-05-16T12:52:00Z</dcterms:modified>
  <dc:language>en-US</dc:language>
</cp:coreProperties>
</file>